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D:\!Work-0\2026.04.13\"/>
    </mc:Choice>
  </mc:AlternateContent>
  <xr:revisionPtr revIDLastSave="0" documentId="13_ncr:1_{967AD701-C466-4EDF-9651-C291E2813EF1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0、保温汇总单" sheetId="5" r:id="rId1"/>
    <sheet name="一、设备保温明细表" sheetId="2" r:id="rId2"/>
    <sheet name="二、水料汽管道保温 " sheetId="7" r:id="rId3"/>
  </sheets>
  <calcPr calcId="191029" iterate="1" iterateCount="1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2" l="1"/>
  <c r="I94" i="2"/>
  <c r="I89" i="2"/>
  <c r="H88" i="2"/>
  <c r="I88" i="2" s="1"/>
  <c r="H86" i="2"/>
  <c r="I86" i="2" s="1"/>
  <c r="H84" i="2"/>
  <c r="I84" i="2" s="1"/>
  <c r="H82" i="2"/>
  <c r="I82" i="2" s="1"/>
  <c r="H80" i="2"/>
  <c r="I80" i="2" s="1"/>
  <c r="H78" i="2"/>
  <c r="I78" i="2" s="1"/>
  <c r="H76" i="2"/>
  <c r="I76" i="2" s="1"/>
  <c r="H75" i="2"/>
  <c r="I75" i="2" s="1"/>
  <c r="H74" i="2"/>
  <c r="I74" i="2" s="1"/>
  <c r="H73" i="2"/>
  <c r="I73" i="2" s="1"/>
  <c r="H72" i="2"/>
  <c r="I72" i="2" s="1"/>
  <c r="H71" i="2"/>
  <c r="I71" i="2" s="1"/>
  <c r="H70" i="2"/>
  <c r="I70" i="2" s="1"/>
  <c r="H69" i="2"/>
  <c r="I69" i="2" s="1"/>
  <c r="D67" i="2"/>
  <c r="H67" i="2" s="1"/>
  <c r="I67" i="2" s="1"/>
  <c r="H65" i="2"/>
  <c r="I65" i="2" s="1"/>
  <c r="H63" i="2"/>
  <c r="I63" i="2" s="1"/>
  <c r="H61" i="2"/>
  <c r="I61" i="2" s="1"/>
  <c r="H59" i="2"/>
  <c r="I59" i="2" s="1"/>
  <c r="H10" i="2"/>
  <c r="I10" i="2" s="1"/>
  <c r="H57" i="2"/>
  <c r="I57" i="2" s="1"/>
  <c r="H55" i="2"/>
  <c r="I55" i="2" s="1"/>
  <c r="H54" i="2"/>
  <c r="I54" i="2" s="1"/>
  <c r="I53" i="2"/>
  <c r="H52" i="2"/>
  <c r="I52" i="2" s="1"/>
  <c r="H50" i="2"/>
  <c r="I50" i="2" s="1"/>
  <c r="H33" i="2"/>
  <c r="I33" i="2" s="1"/>
  <c r="H31" i="2"/>
  <c r="I31" i="2" s="1"/>
  <c r="H29" i="2"/>
  <c r="I29" i="2" s="1"/>
  <c r="H27" i="2"/>
  <c r="I27" i="2" s="1"/>
  <c r="H25" i="2"/>
  <c r="I25" i="2" s="1"/>
  <c r="H23" i="2"/>
  <c r="I23" i="2" s="1"/>
  <c r="H21" i="2"/>
  <c r="I21" i="2" s="1"/>
  <c r="H20" i="2"/>
  <c r="H18" i="2"/>
  <c r="H19" i="2"/>
  <c r="I19" i="2" s="1"/>
  <c r="I44" i="2" l="1"/>
  <c r="D9" i="7"/>
  <c r="D8" i="7"/>
  <c r="D7" i="7"/>
  <c r="D6" i="7"/>
  <c r="D4" i="7"/>
  <c r="D3" i="7"/>
  <c r="H48" i="2"/>
  <c r="I48" i="2" s="1"/>
  <c r="H46" i="2"/>
  <c r="I46" i="2" s="1"/>
  <c r="I18" i="2"/>
  <c r="H16" i="2"/>
  <c r="I16" i="2" s="1"/>
  <c r="H17" i="2"/>
  <c r="I17" i="2" s="1"/>
  <c r="H12" i="2"/>
  <c r="H3" i="2"/>
  <c r="F4" i="2"/>
  <c r="F5" i="2" s="1"/>
  <c r="H5" i="2" s="1"/>
  <c r="D3" i="2"/>
  <c r="F6" i="2"/>
  <c r="F7" i="2" s="1"/>
  <c r="F8" i="2" s="1"/>
  <c r="F9" i="2" s="1"/>
  <c r="C3" i="7"/>
  <c r="G3" i="7" s="1"/>
  <c r="C4" i="7"/>
  <c r="G4" i="7" s="1"/>
  <c r="C6" i="7"/>
  <c r="G6" i="7" s="1"/>
  <c r="C7" i="7"/>
  <c r="G7" i="7" s="1"/>
  <c r="C8" i="7"/>
  <c r="G8" i="7" s="1"/>
  <c r="C9" i="7"/>
  <c r="G9" i="7" s="1"/>
  <c r="C10" i="7"/>
  <c r="G10" i="7" s="1"/>
  <c r="C5" i="7"/>
  <c r="G5" i="7" s="1"/>
  <c r="F10" i="2" l="1"/>
  <c r="C9" i="2"/>
  <c r="H9" i="2" s="1"/>
  <c r="I9" i="2" s="1"/>
  <c r="H8" i="2"/>
  <c r="I8" i="2" s="1"/>
  <c r="D8" i="2"/>
  <c r="F11" i="2"/>
  <c r="H11" i="2"/>
  <c r="I11" i="2" s="1"/>
  <c r="G11" i="7"/>
  <c r="E4" i="5" s="1"/>
  <c r="H15" i="2"/>
  <c r="H6" i="2"/>
  <c r="C4" i="2"/>
  <c r="H4" i="2" s="1"/>
  <c r="D6" i="2"/>
  <c r="C7" i="2"/>
  <c r="H7" i="2" s="1"/>
  <c r="D11" i="2" l="1"/>
  <c r="F12" i="2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C22" i="2" s="1"/>
  <c r="I3" i="2"/>
  <c r="H14" i="2"/>
  <c r="H13" i="2"/>
  <c r="D5" i="2"/>
  <c r="D4" i="2"/>
  <c r="D7" i="2"/>
  <c r="I20" i="2"/>
  <c r="H22" i="2" l="1"/>
  <c r="I22" i="2" s="1"/>
  <c r="I95" i="2" s="1"/>
  <c r="F23" i="2"/>
  <c r="F24" i="2" s="1"/>
  <c r="C24" i="2" s="1"/>
  <c r="I12" i="2"/>
  <c r="E3" i="5" l="1"/>
  <c r="I98" i="2"/>
  <c r="H24" i="2"/>
  <c r="I24" i="2" s="1"/>
  <c r="F25" i="2"/>
  <c r="F26" i="2" s="1"/>
  <c r="F35" i="2"/>
  <c r="D35" i="2" s="1"/>
  <c r="C26" i="2" l="1"/>
  <c r="H26" i="2" s="1"/>
  <c r="I26" i="2" s="1"/>
  <c r="F39" i="2"/>
  <c r="F40" i="2" s="1"/>
  <c r="F36" i="2"/>
  <c r="D36" i="2" s="1"/>
  <c r="H35" i="2"/>
  <c r="I35" i="2" s="1"/>
  <c r="F27" i="2"/>
  <c r="F28" i="2" s="1"/>
  <c r="F41" i="2" l="1"/>
  <c r="H40" i="2"/>
  <c r="I40" i="2" s="1"/>
  <c r="D40" i="2"/>
  <c r="H39" i="2"/>
  <c r="I39" i="2" s="1"/>
  <c r="D39" i="2"/>
  <c r="F37" i="2"/>
  <c r="H36" i="2"/>
  <c r="I36" i="2" s="1"/>
  <c r="F29" i="2"/>
  <c r="F30" i="2" s="1"/>
  <c r="F43" i="2" s="1"/>
  <c r="C28" i="2"/>
  <c r="H28" i="2" s="1"/>
  <c r="I28" i="2" s="1"/>
  <c r="F44" i="2" l="1"/>
  <c r="F45" i="2" s="1"/>
  <c r="C45" i="2" s="1"/>
  <c r="H45" i="2" s="1"/>
  <c r="I45" i="2" s="1"/>
  <c r="H43" i="2"/>
  <c r="I43" i="2" s="1"/>
  <c r="D43" i="2"/>
  <c r="F42" i="2"/>
  <c r="H41" i="2"/>
  <c r="I41" i="2" s="1"/>
  <c r="D41" i="2"/>
  <c r="F38" i="2"/>
  <c r="H37" i="2"/>
  <c r="I37" i="2" s="1"/>
  <c r="D37" i="2"/>
  <c r="C30" i="2"/>
  <c r="H30" i="2" s="1"/>
  <c r="I30" i="2" s="1"/>
  <c r="F31" i="2"/>
  <c r="F32" i="2" s="1"/>
  <c r="H42" i="2" l="1"/>
  <c r="I42" i="2" s="1"/>
  <c r="D42" i="2"/>
  <c r="D38" i="2"/>
  <c r="H38" i="2"/>
  <c r="I38" i="2" s="1"/>
  <c r="F33" i="2"/>
  <c r="F34" i="2" s="1"/>
  <c r="C34" i="2" s="1"/>
  <c r="H34" i="2" s="1"/>
  <c r="I34" i="2" s="1"/>
  <c r="C32" i="2"/>
  <c r="H32" i="2" s="1"/>
  <c r="I32" i="2" s="1"/>
  <c r="F46" i="2" l="1"/>
  <c r="F48" i="2" s="1"/>
  <c r="F47" i="2"/>
  <c r="F49" i="2" s="1"/>
  <c r="F51" i="2" l="1"/>
  <c r="C49" i="2"/>
  <c r="H49" i="2" s="1"/>
  <c r="I49" i="2" s="1"/>
  <c r="F50" i="2"/>
  <c r="F52" i="2" s="1"/>
  <c r="F54" i="2" s="1"/>
  <c r="C47" i="2"/>
  <c r="H47" i="2" s="1"/>
  <c r="I47" i="2" s="1"/>
  <c r="C51" i="2" l="1"/>
  <c r="H51" i="2" s="1"/>
  <c r="I51" i="2" s="1"/>
  <c r="F53" i="2"/>
  <c r="F55" i="2" s="1"/>
  <c r="F56" i="2" s="1"/>
  <c r="F58" i="2" s="1"/>
  <c r="C58" i="2" l="1"/>
  <c r="H58" i="2" s="1"/>
  <c r="I58" i="2" s="1"/>
  <c r="F60" i="2"/>
  <c r="C56" i="2"/>
  <c r="H56" i="2" s="1"/>
  <c r="I56" i="2" s="1"/>
  <c r="F57" i="2"/>
  <c r="F59" i="2" s="1"/>
  <c r="F61" i="2" s="1"/>
  <c r="F63" i="2" s="1"/>
  <c r="F65" i="2" s="1"/>
  <c r="F67" i="2" s="1"/>
  <c r="F69" i="2" l="1"/>
  <c r="F71" i="2" s="1"/>
  <c r="F70" i="2"/>
  <c r="F72" i="2" s="1"/>
  <c r="F62" i="2"/>
  <c r="C60" i="2"/>
  <c r="H60" i="2" s="1"/>
  <c r="I60" i="2" s="1"/>
  <c r="F74" i="2" l="1"/>
  <c r="F76" i="2" s="1"/>
  <c r="F78" i="2" s="1"/>
  <c r="F80" i="2" s="1"/>
  <c r="F82" i="2" s="1"/>
  <c r="F84" i="2" s="1"/>
  <c r="F86" i="2" s="1"/>
  <c r="F88" i="2" s="1"/>
  <c r="F73" i="2"/>
  <c r="F75" i="2" s="1"/>
  <c r="F77" i="2" s="1"/>
  <c r="C62" i="2"/>
  <c r="H62" i="2" s="1"/>
  <c r="I62" i="2" s="1"/>
  <c r="F64" i="2"/>
  <c r="C77" i="2" l="1"/>
  <c r="H77" i="2" s="1"/>
  <c r="I77" i="2" s="1"/>
  <c r="F79" i="2"/>
  <c r="F66" i="2"/>
  <c r="C64" i="2"/>
  <c r="H64" i="2" s="1"/>
  <c r="I64" i="2" s="1"/>
  <c r="C79" i="2" l="1"/>
  <c r="H79" i="2" s="1"/>
  <c r="I79" i="2" s="1"/>
  <c r="F81" i="2"/>
  <c r="C66" i="2"/>
  <c r="H66" i="2" s="1"/>
  <c r="I66" i="2" s="1"/>
  <c r="C81" i="2" l="1"/>
  <c r="H81" i="2" s="1"/>
  <c r="I81" i="2" s="1"/>
  <c r="F83" i="2"/>
  <c r="C83" i="2" l="1"/>
  <c r="H83" i="2" s="1"/>
  <c r="I83" i="2" s="1"/>
  <c r="F85" i="2"/>
  <c r="F87" i="2" l="1"/>
  <c r="F89" i="2" s="1"/>
  <c r="F90" i="2" s="1"/>
  <c r="F91" i="2" s="1"/>
  <c r="C85" i="2"/>
  <c r="H85" i="2" s="1"/>
  <c r="I85" i="2" s="1"/>
  <c r="H91" i="2" l="1"/>
  <c r="I91" i="2" s="1"/>
  <c r="F92" i="2"/>
  <c r="D91" i="2"/>
  <c r="H90" i="2"/>
  <c r="I90" i="2" s="1"/>
  <c r="D90" i="2"/>
  <c r="C87" i="2"/>
  <c r="H87" i="2" s="1"/>
  <c r="I87" i="2" s="1"/>
  <c r="H92" i="2" l="1"/>
  <c r="I92" i="2" s="1"/>
  <c r="F93" i="2"/>
  <c r="D92" i="2"/>
  <c r="D93" i="2" l="1"/>
  <c r="H93" i="2"/>
  <c r="I93" i="2" s="1"/>
  <c r="E5" i="5" s="1"/>
</calcChain>
</file>

<file path=xl/sharedStrings.xml><?xml version="1.0" encoding="utf-8"?>
<sst xmlns="http://schemas.openxmlformats.org/spreadsheetml/2006/main" count="144" uniqueCount="71">
  <si>
    <t>一</t>
    <phoneticPr fontId="2" type="noConversion"/>
  </si>
  <si>
    <t>二</t>
    <phoneticPr fontId="2" type="noConversion"/>
  </si>
  <si>
    <t>三</t>
    <phoneticPr fontId="2" type="noConversion"/>
  </si>
  <si>
    <t>郑州博大浓缩干燥设备有限公司</t>
    <phoneticPr fontId="2" type="noConversion"/>
  </si>
  <si>
    <t>空气过滤器箱体宽</t>
    <phoneticPr fontId="2" type="noConversion"/>
  </si>
  <si>
    <t>120mm</t>
    <phoneticPr fontId="2" type="noConversion"/>
  </si>
  <si>
    <t>2026.02.06</t>
    <phoneticPr fontId="2" type="noConversion"/>
  </si>
  <si>
    <t>罗马尼亚10T气流干燥工段保温材料统计汇总单
Romania 10T Airflow Drying Section – Insulation Materials Summary Sheet</t>
  </si>
  <si>
    <t>序号
Serial Number</t>
  </si>
  <si>
    <t>名称
Name</t>
  </si>
  <si>
    <t>设备保温
Equipment Insulation</t>
  </si>
  <si>
    <t>水、料、汽管道保温
Water/Material/Steam Pipeline Insulation</t>
  </si>
  <si>
    <t>保温厚度
Insulation Thickness</t>
  </si>
  <si>
    <t>保温棉面积（m2）
Insulation Cotton Area</t>
  </si>
  <si>
    <t>一、10T气流设备保温（保温厚度120）
I. 10T Airflow Equipment Insulation (Insulation Thickness: 120 mm)</t>
  </si>
  <si>
    <t>旋风上筒体
Cyclone Upper Cylinder</t>
  </si>
  <si>
    <t>旋风中间锥体
Cyclone Middle Cone</t>
  </si>
  <si>
    <t>旋风短接
Cyclone Short Connector</t>
  </si>
  <si>
    <t>旋风下料锥管
Cyclone Discharge Cone</t>
  </si>
  <si>
    <t>旋风下锥体
Cyclone Lower Cylinder</t>
  </si>
  <si>
    <t>旋风进风口
Cyclone Air Inlet</t>
  </si>
  <si>
    <t>集料斗
Collection Hopper</t>
  </si>
  <si>
    <t>空气过滤器箱体长
Air Filter Cone (Long)</t>
  </si>
  <si>
    <t>散热器长
Radiator (Long)</t>
  </si>
  <si>
    <t>散热器大变径梯形
Radiator Large Reduction Trapezoid</t>
  </si>
  <si>
    <t>方管长
Rectangular Duct (Length)</t>
  </si>
  <si>
    <t>方管宽
Rectangular Duct (Width)</t>
  </si>
  <si>
    <t>方弯头长
Rectangular Elbow (Length)</t>
  </si>
  <si>
    <t>方弯头宽
Rectangular Elbow (Width)</t>
  </si>
  <si>
    <t>干燥直管
Drying Straight Pipe</t>
  </si>
  <si>
    <t>方变圆管道
Rectangular‑to‑Round Duct</t>
  </si>
  <si>
    <t>气流大方弯头长
Large Rectangular Airflow Elbow (Length)</t>
  </si>
  <si>
    <t>方形管长
Rectangular Pipe (Length)</t>
  </si>
  <si>
    <t>方形管宽
Rectangular Pipe (Width)</t>
  </si>
  <si>
    <t>进料大弯头侧面
Large Feed Elbow (Side)</t>
  </si>
  <si>
    <t>进料大弯头宽度1
Large Feed Elbow (Width)</t>
  </si>
  <si>
    <t>进料大弯头宽度2
Large Feed Elbow (Width)</t>
  </si>
  <si>
    <t>旋风进料变径管
Cyclone Feed Reducer Pipe</t>
  </si>
  <si>
    <t>旋风进料管梯形
Cyclone Feed Trapezoidal Pipe</t>
  </si>
  <si>
    <t>进料方管
Feed Rectangular Pipe</t>
  </si>
  <si>
    <t>不包括排风系统小计
Subtotal (Excluding Exhaust System)</t>
  </si>
  <si>
    <t>排风顶箱侧面
Exhaust Top Box (Side)</t>
  </si>
  <si>
    <t>排风顶箱侧面
Rectangular Pipe</t>
  </si>
  <si>
    <t>方管
Rectangular Pipe</t>
  </si>
  <si>
    <t>方弯头
Rectangular Elbow</t>
  </si>
  <si>
    <t>方变圆
Rectangular‑to‑Round</t>
  </si>
  <si>
    <t>风机进口直管
Fan Inlet Straight Pipe</t>
  </si>
  <si>
    <t>风机进口弯头
Fan Inlet Elbow</t>
  </si>
  <si>
    <t>风机进口直管
Exhaust System Subtotal</t>
  </si>
  <si>
    <t>合计
Total</t>
  </si>
  <si>
    <t>设备外径
Equipment Outer Diameter</t>
  </si>
  <si>
    <t>保温后外径
Outer Diameter After Insulation</t>
  </si>
  <si>
    <t>长度
Length</t>
  </si>
  <si>
    <t>数量
Quantity</t>
  </si>
  <si>
    <t>单个保温面积明细m2）
Single‑Item Insulation Area Details</t>
  </si>
  <si>
    <t>保温面积合计（m2）
Total Insulation Area</t>
  </si>
  <si>
    <t>10T气流干燥工段水、料、不凝汽汽管道保温材料统计明细表
10T Airflow Drying Section – Insulation Materials Detailed Statistics Sheet for Water, Material, and Non‑condensable Steam Pipelines</t>
  </si>
  <si>
    <t>直管
Straight Pipe</t>
  </si>
  <si>
    <t>水料汽道保温
Water/Material/Steam Pipeline Insulation</t>
  </si>
  <si>
    <t>管道直径
Pipeline Diameter</t>
  </si>
  <si>
    <t>保温后直径
Diameter After Insulation</t>
  </si>
  <si>
    <t>单位
Unit</t>
  </si>
  <si>
    <t>米
Meter</t>
  </si>
  <si>
    <t>保温面积（m2）
Insulation Area</t>
  </si>
  <si>
    <t>Zhengzhou Boda Concentration &amp; Drying Equipment Co., Ltd.</t>
  </si>
  <si>
    <t>排风系统小计
Exhaust system subtotal</t>
  </si>
  <si>
    <t>风机出口直管
Fan outlet straight pipe</t>
  </si>
  <si>
    <t>气流大方弯头长
Large rectangular airflow elbow length</t>
  </si>
  <si>
    <t>气流大方弯头宽
Large rectangular airflow elbow width</t>
  </si>
  <si>
    <t>散热器宽
Radiator width</t>
  </si>
  <si>
    <t>旋风下筒体
Cyclone lower cylinder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</si>
</sst>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"/>
    <numFmt numFmtId="165" formatCode="\ΦGeneral"/>
    <numFmt numFmtId="166" formatCode="0.0_ "/>
    <numFmt numFmtId="167" formatCode="0.000_ "/>
  </numFmts>
  <fonts count="15">
    <font>
      <sz val="11"/>
      <color theme="1"/>
      <name val="Calibri"/>
      <charset val="134"/>
      <scheme val="minor"/>
    </font>
    <font>
      <sz val="12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11"/>
      <color rgb="FF006100"/>
      <name val="Calibri"/>
      <family val="2"/>
      <charset val="134"/>
      <scheme val="minor"/>
    </font>
    <font>
      <sz val="12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b/>
      <sz val="12"/>
      <name val="Calibri"/>
      <family val="3"/>
      <charset val="134"/>
      <scheme val="minor"/>
    </font>
    <font>
      <b/>
      <sz val="15"/>
      <name val="黑体"/>
      <family val="3"/>
      <charset val="134"/>
    </font>
    <font>
      <b/>
      <sz val="12"/>
      <name val="黑体"/>
      <family val="3"/>
      <charset val="134"/>
    </font>
    <font>
      <b/>
      <sz val="11"/>
      <name val="Calibri"/>
      <family val="3"/>
      <charset val="134"/>
      <scheme val="minor"/>
    </font>
    <font>
      <b/>
      <sz val="17"/>
      <name val="黑体"/>
      <family val="3"/>
      <charset val="134"/>
    </font>
    <font>
      <sz val="18"/>
      <color theme="1"/>
      <name val="黑体"/>
      <family val="3"/>
      <charset val="134"/>
    </font>
    <font>
      <b/>
      <sz val="12"/>
      <color theme="1"/>
      <name val="Calibri"/>
      <family val="3"/>
      <charset val="134"/>
      <scheme val="minor"/>
    </font>
    <font>
      <b/>
      <sz val="12"/>
      <color rgb="FF006100"/>
      <name val="Calibri"/>
      <family val="3"/>
      <charset val="134"/>
      <scheme val="minor"/>
    </font>
    <font>
      <sz val="15"/>
      <color rgb="FF006100"/>
      <name val="Calibri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166" fontId="6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7" fontId="14" fillId="2" borderId="1" xfId="1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0F0D9-D13B-4935-BFE4-E8D6B62E2EB9}">
  <dimension ref="A1:F7"/>
  <sheetViews>
    <sheetView tabSelected="1" workbookViewId="0">
      <pane ySplit="2" topLeftCell="A3" activePane="bottomLeft" state="frozen"/>
      <selection pane="bottomLeft" sqref="A1:E1"/>
    </sheetView>
  </sheetViews>
  <sheetFormatPr defaultRowHeight="14.5"/>
  <cols>
    <col min="1" max="1" width="11.08984375" style="8" customWidth="1"/>
    <col min="2" max="2" width="30.1796875" style="8" customWidth="1"/>
    <col min="3" max="3" width="8.7265625" style="8"/>
    <col min="4" max="4" width="12" style="8" customWidth="1"/>
    <col min="5" max="5" width="23.26953125" style="8" customWidth="1"/>
    <col min="6" max="16384" width="8.7265625" style="8"/>
  </cols>
  <sheetData>
    <row r="1" spans="1:6" ht="72.5" customHeight="1">
      <c r="A1" s="35" t="s">
        <v>7</v>
      </c>
      <c r="B1" s="35"/>
      <c r="C1" s="35"/>
      <c r="D1" s="35"/>
      <c r="E1" s="35"/>
    </row>
    <row r="2" spans="1:6" s="25" customFormat="1" ht="92" customHeight="1">
      <c r="A2" s="23" t="s">
        <v>8</v>
      </c>
      <c r="B2" s="23" t="s">
        <v>9</v>
      </c>
      <c r="C2" s="36" t="s">
        <v>12</v>
      </c>
      <c r="D2" s="36"/>
      <c r="E2" s="7" t="s">
        <v>13</v>
      </c>
    </row>
    <row r="3" spans="1:6" s="25" customFormat="1" ht="69.5" customHeight="1">
      <c r="A3" s="23" t="s">
        <v>0</v>
      </c>
      <c r="B3" s="24" t="s">
        <v>10</v>
      </c>
      <c r="C3" s="37" t="s">
        <v>5</v>
      </c>
      <c r="D3" s="37"/>
      <c r="E3" s="26">
        <f>'一、设备保温明细表'!I95</f>
        <v>1226.8412656720002</v>
      </c>
    </row>
    <row r="4" spans="1:6" s="25" customFormat="1" ht="69.5" customHeight="1">
      <c r="A4" s="23" t="s">
        <v>1</v>
      </c>
      <c r="B4" s="24" t="s">
        <v>11</v>
      </c>
      <c r="C4" s="37" t="s">
        <v>5</v>
      </c>
      <c r="D4" s="37"/>
      <c r="E4" s="26">
        <f>'二、水料汽管道保温 '!G11</f>
        <v>389.42123000000009</v>
      </c>
    </row>
    <row r="5" spans="1:6" s="25" customFormat="1" ht="69.5" customHeight="1">
      <c r="A5" s="23" t="s">
        <v>2</v>
      </c>
      <c r="B5" s="24" t="s">
        <v>49</v>
      </c>
      <c r="C5" s="38"/>
      <c r="D5" s="38"/>
      <c r="E5" s="26">
        <f>SUM(E3:E4)</f>
        <v>1616.2624956720003</v>
      </c>
    </row>
    <row r="6" spans="1:6" s="25" customFormat="1" ht="32" customHeight="1">
      <c r="A6" s="1"/>
      <c r="B6" s="2"/>
      <c r="C6" s="1"/>
      <c r="D6" s="34" t="s">
        <v>3</v>
      </c>
      <c r="E6" s="34"/>
      <c r="F6" s="33" t="s">
        <v>64</v>
      </c>
    </row>
    <row r="7" spans="1:6" s="25" customFormat="1" ht="32" customHeight="1">
      <c r="E7" s="1" t="s">
        <v>6</v>
      </c>
    </row>
  </sheetData>
  <mergeCells count="6">
    <mergeCell ref="D6:E6"/>
    <mergeCell ref="A1:E1"/>
    <mergeCell ref="C2:D2"/>
    <mergeCell ref="C3:D3"/>
    <mergeCell ref="C4:D4"/>
    <mergeCell ref="C5:D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zoomScale="90" zoomScaleNormal="90" workbookViewId="0">
      <pane xSplit="2" ySplit="2" topLeftCell="D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ColWidth="9" defaultRowHeight="55" customHeight="1"/>
  <cols>
    <col min="1" max="1" width="8.90625" style="28" customWidth="1"/>
    <col min="2" max="2" width="18.6328125" style="18" customWidth="1"/>
    <col min="3" max="9" width="18.6328125" style="17" customWidth="1"/>
    <col min="10" max="16384" width="9" style="9"/>
  </cols>
  <sheetData>
    <row r="1" spans="1:11" ht="55" customHeight="1">
      <c r="A1" s="39" t="s">
        <v>14</v>
      </c>
      <c r="B1" s="39"/>
      <c r="C1" s="39"/>
      <c r="D1" s="39"/>
      <c r="E1" s="39"/>
      <c r="F1" s="39"/>
      <c r="G1" s="39"/>
      <c r="H1" s="39"/>
      <c r="I1" s="40"/>
    </row>
    <row r="2" spans="1:11" ht="75" customHeight="1">
      <c r="A2" s="10" t="s">
        <v>8</v>
      </c>
      <c r="B2" s="46" t="s">
        <v>9</v>
      </c>
      <c r="C2" s="46" t="s">
        <v>50</v>
      </c>
      <c r="D2" s="46" t="s">
        <v>51</v>
      </c>
      <c r="E2" s="46" t="s">
        <v>52</v>
      </c>
      <c r="F2" s="46" t="s">
        <v>12</v>
      </c>
      <c r="G2" s="46" t="s">
        <v>53</v>
      </c>
      <c r="H2" s="10" t="s">
        <v>54</v>
      </c>
      <c r="I2" s="10" t="s">
        <v>55</v>
      </c>
    </row>
    <row r="3" spans="1:11" ht="55" customHeight="1">
      <c r="A3" s="3">
        <v>1</v>
      </c>
      <c r="B3" s="47" t="s">
        <v>15</v>
      </c>
      <c r="C3" s="5">
        <v>1606</v>
      </c>
      <c r="D3" s="5">
        <f t="shared" ref="D3:D4" si="0">C3+F3*2</f>
        <v>1846</v>
      </c>
      <c r="E3" s="19">
        <v>2528</v>
      </c>
      <c r="F3" s="19">
        <v>120</v>
      </c>
      <c r="G3" s="19">
        <v>6</v>
      </c>
      <c r="H3" s="11">
        <f>3.14*(C3+F3*2)*E3/1000000*G3</f>
        <v>87.920401920000018</v>
      </c>
      <c r="I3" s="43">
        <f>SUM(H3:H7)</f>
        <v>237.96592992000004</v>
      </c>
      <c r="K3" s="12"/>
    </row>
    <row r="4" spans="1:11" ht="55" customHeight="1">
      <c r="A4" s="3">
        <v>2</v>
      </c>
      <c r="B4" s="47" t="s">
        <v>16</v>
      </c>
      <c r="C4" s="5">
        <f>C3</f>
        <v>1606</v>
      </c>
      <c r="D4" s="5">
        <f t="shared" si="0"/>
        <v>1846</v>
      </c>
      <c r="E4" s="19">
        <v>3050</v>
      </c>
      <c r="F4" s="19">
        <f t="shared" ref="F4" si="1">SUM(F3)</f>
        <v>120</v>
      </c>
      <c r="G4" s="19">
        <v>6</v>
      </c>
      <c r="H4" s="11">
        <f>3.14*(C4+F4*2)*E4/1000000*G4</f>
        <v>106.07485199999999</v>
      </c>
      <c r="I4" s="43"/>
      <c r="K4" s="12"/>
    </row>
    <row r="5" spans="1:11" ht="55" customHeight="1">
      <c r="A5" s="3">
        <v>3</v>
      </c>
      <c r="B5" s="47" t="s">
        <v>17</v>
      </c>
      <c r="C5" s="5">
        <v>560</v>
      </c>
      <c r="D5" s="5">
        <f t="shared" ref="D5" si="2">C5+F5*2</f>
        <v>800</v>
      </c>
      <c r="E5" s="19">
        <v>100</v>
      </c>
      <c r="F5" s="19">
        <f>SUM(F4)</f>
        <v>120</v>
      </c>
      <c r="G5" s="19">
        <v>6</v>
      </c>
      <c r="H5" s="11">
        <f t="shared" ref="H5:H7" si="3">3.14*(C5+F5*2)*E5/1000000*G5</f>
        <v>1.5071999999999999</v>
      </c>
      <c r="I5" s="44"/>
      <c r="K5" s="12"/>
    </row>
    <row r="6" spans="1:11" ht="55" customHeight="1">
      <c r="A6" s="3">
        <v>4</v>
      </c>
      <c r="B6" s="47" t="s">
        <v>70</v>
      </c>
      <c r="C6" s="5">
        <v>1126</v>
      </c>
      <c r="D6" s="5">
        <f>C6+F6*2</f>
        <v>1366</v>
      </c>
      <c r="E6" s="19">
        <v>450</v>
      </c>
      <c r="F6" s="19">
        <f>SUM(F3)</f>
        <v>120</v>
      </c>
      <c r="G6" s="19">
        <v>6</v>
      </c>
      <c r="H6" s="11">
        <f t="shared" si="3"/>
        <v>11.580947999999999</v>
      </c>
      <c r="I6" s="44"/>
      <c r="K6" s="12"/>
    </row>
    <row r="7" spans="1:11" ht="55" customHeight="1">
      <c r="A7" s="3">
        <v>5</v>
      </c>
      <c r="B7" s="47" t="s">
        <v>19</v>
      </c>
      <c r="C7" s="5">
        <f>C6</f>
        <v>1126</v>
      </c>
      <c r="D7" s="5">
        <f t="shared" ref="D7" si="4">C7+F7*2</f>
        <v>1366</v>
      </c>
      <c r="E7" s="19">
        <v>1200</v>
      </c>
      <c r="F7" s="19">
        <f>SUM(F6)</f>
        <v>120</v>
      </c>
      <c r="G7" s="19">
        <v>6</v>
      </c>
      <c r="H7" s="11">
        <f t="shared" si="3"/>
        <v>30.882528000000001</v>
      </c>
      <c r="I7" s="44"/>
      <c r="K7" s="12"/>
    </row>
    <row r="8" spans="1:11" ht="55" customHeight="1">
      <c r="A8" s="3">
        <v>6</v>
      </c>
      <c r="B8" s="47" t="s">
        <v>18</v>
      </c>
      <c r="C8" s="5">
        <v>450</v>
      </c>
      <c r="D8" s="5">
        <f>C8+F8*2</f>
        <v>690</v>
      </c>
      <c r="E8" s="19">
        <v>6100</v>
      </c>
      <c r="F8" s="19">
        <f>SUM(F7)</f>
        <v>120</v>
      </c>
      <c r="G8" s="19">
        <v>6</v>
      </c>
      <c r="H8" s="11">
        <f>3.14*(C8+F8*2)*E8/1000000</f>
        <v>13.21626</v>
      </c>
      <c r="I8" s="27">
        <f>H8*G8</f>
        <v>79.297560000000004</v>
      </c>
      <c r="K8" s="12"/>
    </row>
    <row r="9" spans="1:11" ht="55" customHeight="1">
      <c r="A9" s="3">
        <v>7</v>
      </c>
      <c r="B9" s="47" t="s">
        <v>20</v>
      </c>
      <c r="C9" s="19">
        <f>318+F9*2</f>
        <v>558</v>
      </c>
      <c r="D9" s="19">
        <v>800</v>
      </c>
      <c r="E9" s="5"/>
      <c r="F9" s="19">
        <f t="shared" ref="F9:F10" si="5">F8</f>
        <v>120</v>
      </c>
      <c r="G9" s="19">
        <v>2</v>
      </c>
      <c r="H9" s="20">
        <f t="shared" ref="H9:H10" si="6">C9*D9/1000000</f>
        <v>0.44640000000000002</v>
      </c>
      <c r="I9" s="29">
        <f t="shared" ref="I9:I10" si="7">H9*G9</f>
        <v>0.89280000000000004</v>
      </c>
      <c r="K9" s="12"/>
    </row>
    <row r="10" spans="1:11" ht="55" customHeight="1">
      <c r="A10" s="3">
        <v>8</v>
      </c>
      <c r="B10" s="47" t="s">
        <v>20</v>
      </c>
      <c r="C10" s="19">
        <v>886</v>
      </c>
      <c r="D10" s="19">
        <v>800</v>
      </c>
      <c r="E10" s="5"/>
      <c r="F10" s="19">
        <f t="shared" si="5"/>
        <v>120</v>
      </c>
      <c r="G10" s="19">
        <v>2</v>
      </c>
      <c r="H10" s="20">
        <f t="shared" si="6"/>
        <v>0.70879999999999999</v>
      </c>
      <c r="I10" s="29">
        <f t="shared" si="7"/>
        <v>1.4176</v>
      </c>
      <c r="K10" s="12"/>
    </row>
    <row r="11" spans="1:11" ht="55" customHeight="1">
      <c r="A11" s="3">
        <v>9</v>
      </c>
      <c r="B11" s="48" t="s">
        <v>21</v>
      </c>
      <c r="C11" s="5">
        <v>1920</v>
      </c>
      <c r="D11" s="5">
        <f t="shared" ref="D11" si="8">C11+F11*2</f>
        <v>2160</v>
      </c>
      <c r="E11" s="19">
        <v>1770</v>
      </c>
      <c r="F11" s="19">
        <f>F8</f>
        <v>120</v>
      </c>
      <c r="G11" s="19">
        <v>1</v>
      </c>
      <c r="H11" s="11">
        <f>3.14*(C11+F11*2)*E11/1000000</f>
        <v>12.004848000000003</v>
      </c>
      <c r="I11" s="27">
        <f>H11*G11</f>
        <v>12.004848000000003</v>
      </c>
      <c r="K11" s="12"/>
    </row>
    <row r="12" spans="1:11" ht="55" customHeight="1">
      <c r="A12" s="3">
        <v>10</v>
      </c>
      <c r="B12" s="49" t="s">
        <v>22</v>
      </c>
      <c r="C12" s="19">
        <v>3388</v>
      </c>
      <c r="D12" s="19">
        <v>3122</v>
      </c>
      <c r="E12" s="5"/>
      <c r="F12" s="19">
        <f>F11</f>
        <v>120</v>
      </c>
      <c r="G12" s="19">
        <v>2</v>
      </c>
      <c r="H12" s="20">
        <f>C12*D12*G12/1000000</f>
        <v>21.154672000000001</v>
      </c>
      <c r="I12" s="41">
        <f>SUM(H12:H15)</f>
        <v>67.771544000000006</v>
      </c>
    </row>
    <row r="13" spans="1:11" ht="55" customHeight="1">
      <c r="A13" s="3">
        <v>11</v>
      </c>
      <c r="B13" s="49" t="s">
        <v>4</v>
      </c>
      <c r="C13" s="19">
        <v>4638</v>
      </c>
      <c r="D13" s="19">
        <v>3122</v>
      </c>
      <c r="E13" s="5"/>
      <c r="F13" s="19">
        <f t="shared" ref="F13:F46" si="9">F12</f>
        <v>120</v>
      </c>
      <c r="G13" s="19">
        <v>2</v>
      </c>
      <c r="H13" s="20">
        <f>C13*D13*G13/1000000</f>
        <v>28.959672000000001</v>
      </c>
      <c r="I13" s="42"/>
    </row>
    <row r="14" spans="1:11" ht="55" customHeight="1">
      <c r="A14" s="3">
        <v>12</v>
      </c>
      <c r="B14" s="49" t="s">
        <v>22</v>
      </c>
      <c r="C14" s="19">
        <v>3388</v>
      </c>
      <c r="D14" s="19">
        <v>1100</v>
      </c>
      <c r="E14" s="5"/>
      <c r="F14" s="19">
        <f t="shared" si="9"/>
        <v>120</v>
      </c>
      <c r="G14" s="19">
        <v>2</v>
      </c>
      <c r="H14" s="20">
        <f>C14*D14*G14/1000000</f>
        <v>7.4535999999999998</v>
      </c>
      <c r="I14" s="42"/>
      <c r="K14" s="12"/>
    </row>
    <row r="15" spans="1:11" ht="55" customHeight="1">
      <c r="A15" s="3">
        <v>13</v>
      </c>
      <c r="B15" s="49" t="s">
        <v>22</v>
      </c>
      <c r="C15" s="19">
        <v>4638</v>
      </c>
      <c r="D15" s="19">
        <v>1100</v>
      </c>
      <c r="E15" s="5"/>
      <c r="F15" s="19">
        <f t="shared" si="9"/>
        <v>120</v>
      </c>
      <c r="G15" s="19">
        <v>2</v>
      </c>
      <c r="H15" s="20">
        <f>C15*D15*G15/1000000</f>
        <v>10.2036</v>
      </c>
      <c r="I15" s="42"/>
      <c r="K15" s="12"/>
    </row>
    <row r="16" spans="1:11" ht="55" customHeight="1">
      <c r="A16" s="3">
        <v>14</v>
      </c>
      <c r="B16" s="49" t="s">
        <v>23</v>
      </c>
      <c r="C16" s="19">
        <v>3400</v>
      </c>
      <c r="D16" s="19">
        <v>4414</v>
      </c>
      <c r="E16" s="5"/>
      <c r="F16" s="19">
        <f t="shared" si="9"/>
        <v>120</v>
      </c>
      <c r="G16" s="19">
        <v>2</v>
      </c>
      <c r="H16" s="20">
        <f t="shared" ref="H16:H17" si="10">C16*D16/1000000</f>
        <v>15.0076</v>
      </c>
      <c r="I16" s="29">
        <f t="shared" ref="I16:I48" si="11">H16*G16</f>
        <v>30.0152</v>
      </c>
      <c r="K16" s="12"/>
    </row>
    <row r="17" spans="1:11" ht="55" customHeight="1">
      <c r="A17" s="3">
        <v>15</v>
      </c>
      <c r="B17" s="49" t="s">
        <v>69</v>
      </c>
      <c r="C17" s="19">
        <v>3390</v>
      </c>
      <c r="D17" s="19">
        <v>4414</v>
      </c>
      <c r="E17" s="5"/>
      <c r="F17" s="19">
        <f t="shared" si="9"/>
        <v>120</v>
      </c>
      <c r="G17" s="19">
        <v>2</v>
      </c>
      <c r="H17" s="20">
        <f t="shared" si="10"/>
        <v>14.96346</v>
      </c>
      <c r="I17" s="29">
        <f t="shared" si="11"/>
        <v>29.926919999999999</v>
      </c>
      <c r="K17" s="12"/>
    </row>
    <row r="18" spans="1:11" ht="55" customHeight="1">
      <c r="A18" s="3">
        <v>16</v>
      </c>
      <c r="B18" s="49" t="s">
        <v>24</v>
      </c>
      <c r="C18" s="19">
        <v>3200</v>
      </c>
      <c r="D18" s="19">
        <v>1400</v>
      </c>
      <c r="E18" s="19">
        <v>3552</v>
      </c>
      <c r="F18" s="19">
        <f t="shared" si="9"/>
        <v>120</v>
      </c>
      <c r="G18" s="19">
        <v>1</v>
      </c>
      <c r="H18" s="20">
        <f>(C18+120*2+D18)*E18/2/1000000</f>
        <v>8.5958400000000008</v>
      </c>
      <c r="I18" s="29">
        <f t="shared" si="11"/>
        <v>8.5958400000000008</v>
      </c>
      <c r="K18" s="12"/>
    </row>
    <row r="19" spans="1:11" ht="55" customHeight="1">
      <c r="A19" s="3">
        <v>17</v>
      </c>
      <c r="B19" s="49" t="s">
        <v>24</v>
      </c>
      <c r="C19" s="19">
        <v>3200</v>
      </c>
      <c r="D19" s="19">
        <v>1400</v>
      </c>
      <c r="E19" s="19">
        <v>2957</v>
      </c>
      <c r="F19" s="19">
        <f t="shared" ref="F19" si="12">F18</f>
        <v>120</v>
      </c>
      <c r="G19" s="19">
        <v>1</v>
      </c>
      <c r="H19" s="20">
        <f>(C19+120*2+D19)*E19/2/1000000</f>
        <v>7.1559400000000002</v>
      </c>
      <c r="I19" s="29">
        <f t="shared" ref="I19" si="13">H19*G19</f>
        <v>7.1559400000000002</v>
      </c>
      <c r="K19" s="12"/>
    </row>
    <row r="20" spans="1:11" ht="55" customHeight="1">
      <c r="A20" s="3">
        <v>18</v>
      </c>
      <c r="B20" s="49" t="s">
        <v>24</v>
      </c>
      <c r="C20" s="19">
        <v>1300</v>
      </c>
      <c r="D20" s="19">
        <v>3268</v>
      </c>
      <c r="E20" s="19">
        <v>2957</v>
      </c>
      <c r="F20" s="19">
        <f t="shared" ref="F20" si="14">F19</f>
        <v>120</v>
      </c>
      <c r="G20" s="19">
        <v>2</v>
      </c>
      <c r="H20" s="20">
        <f>(C20+D20)*E20/2/1000000</f>
        <v>6.7537880000000001</v>
      </c>
      <c r="I20" s="29">
        <f t="shared" si="11"/>
        <v>13.507576</v>
      </c>
      <c r="K20" s="12"/>
    </row>
    <row r="21" spans="1:11" ht="55" customHeight="1">
      <c r="A21" s="3">
        <v>19</v>
      </c>
      <c r="B21" s="50" t="s">
        <v>25</v>
      </c>
      <c r="C21" s="19">
        <v>1400</v>
      </c>
      <c r="D21" s="19">
        <v>500</v>
      </c>
      <c r="E21" s="5"/>
      <c r="F21" s="19">
        <f t="shared" si="9"/>
        <v>120</v>
      </c>
      <c r="G21" s="19">
        <v>2</v>
      </c>
      <c r="H21" s="20">
        <f t="shared" ref="H21:H22" si="15">C21*D21/1000000</f>
        <v>0.7</v>
      </c>
      <c r="I21" s="29">
        <f t="shared" ref="I21:I22" si="16">H21*G21</f>
        <v>1.4</v>
      </c>
      <c r="K21" s="12"/>
    </row>
    <row r="22" spans="1:11" ht="55" customHeight="1">
      <c r="A22" s="3">
        <v>20</v>
      </c>
      <c r="B22" s="50" t="s">
        <v>26</v>
      </c>
      <c r="C22" s="19">
        <f>1400+F22*2</f>
        <v>1640</v>
      </c>
      <c r="D22" s="19">
        <v>500</v>
      </c>
      <c r="E22" s="5"/>
      <c r="F22" s="19">
        <f t="shared" si="9"/>
        <v>120</v>
      </c>
      <c r="G22" s="19">
        <v>2</v>
      </c>
      <c r="H22" s="20">
        <f t="shared" si="15"/>
        <v>0.82</v>
      </c>
      <c r="I22" s="29">
        <f t="shared" si="16"/>
        <v>1.64</v>
      </c>
      <c r="K22" s="12"/>
    </row>
    <row r="23" spans="1:11" ht="55" customHeight="1">
      <c r="A23" s="3">
        <v>21</v>
      </c>
      <c r="B23" s="50" t="s">
        <v>27</v>
      </c>
      <c r="C23" s="19">
        <v>1400</v>
      </c>
      <c r="D23" s="19">
        <v>4320</v>
      </c>
      <c r="E23" s="5"/>
      <c r="F23" s="19">
        <f t="shared" si="9"/>
        <v>120</v>
      </c>
      <c r="G23" s="19">
        <v>2</v>
      </c>
      <c r="H23" s="20">
        <f t="shared" ref="H23:H26" si="17">C23*D23/1000000</f>
        <v>6.048</v>
      </c>
      <c r="I23" s="29">
        <f t="shared" ref="I23:I26" si="18">H23*G23</f>
        <v>12.096</v>
      </c>
      <c r="K23" s="12"/>
    </row>
    <row r="24" spans="1:11" ht="55" customHeight="1">
      <c r="A24" s="3">
        <v>22</v>
      </c>
      <c r="B24" s="50" t="s">
        <v>28</v>
      </c>
      <c r="C24" s="19">
        <f>1400+F24*2</f>
        <v>1640</v>
      </c>
      <c r="D24" s="19">
        <v>4320</v>
      </c>
      <c r="E24" s="5"/>
      <c r="F24" s="19">
        <f t="shared" si="9"/>
        <v>120</v>
      </c>
      <c r="G24" s="19">
        <v>2</v>
      </c>
      <c r="H24" s="20">
        <f t="shared" si="17"/>
        <v>7.0848000000000004</v>
      </c>
      <c r="I24" s="29">
        <f t="shared" si="18"/>
        <v>14.169600000000001</v>
      </c>
      <c r="K24" s="12"/>
    </row>
    <row r="25" spans="1:11" ht="55" customHeight="1">
      <c r="A25" s="3">
        <v>23</v>
      </c>
      <c r="B25" s="50" t="s">
        <v>25</v>
      </c>
      <c r="C25" s="19">
        <v>1400</v>
      </c>
      <c r="D25" s="19">
        <v>1882</v>
      </c>
      <c r="E25" s="5"/>
      <c r="F25" s="19">
        <f t="shared" si="9"/>
        <v>120</v>
      </c>
      <c r="G25" s="19">
        <v>2</v>
      </c>
      <c r="H25" s="20">
        <f t="shared" si="17"/>
        <v>2.6347999999999998</v>
      </c>
      <c r="I25" s="29">
        <f t="shared" si="18"/>
        <v>5.2695999999999996</v>
      </c>
      <c r="K25" s="12"/>
    </row>
    <row r="26" spans="1:11" ht="55" customHeight="1">
      <c r="A26" s="3">
        <v>24</v>
      </c>
      <c r="B26" s="50" t="s">
        <v>26</v>
      </c>
      <c r="C26" s="19">
        <f>1400+F26*2</f>
        <v>1640</v>
      </c>
      <c r="D26" s="19">
        <v>1882</v>
      </c>
      <c r="E26" s="5"/>
      <c r="F26" s="19">
        <f t="shared" si="9"/>
        <v>120</v>
      </c>
      <c r="G26" s="19">
        <v>2</v>
      </c>
      <c r="H26" s="20">
        <f t="shared" si="17"/>
        <v>3.0864799999999999</v>
      </c>
      <c r="I26" s="29">
        <f t="shared" si="18"/>
        <v>6.1729599999999998</v>
      </c>
      <c r="K26" s="12"/>
    </row>
    <row r="27" spans="1:11" ht="55" customHeight="1">
      <c r="A27" s="3">
        <v>25</v>
      </c>
      <c r="B27" s="50" t="s">
        <v>27</v>
      </c>
      <c r="C27" s="19">
        <v>1400</v>
      </c>
      <c r="D27" s="19">
        <v>4320</v>
      </c>
      <c r="E27" s="5"/>
      <c r="F27" s="19">
        <f t="shared" si="9"/>
        <v>120</v>
      </c>
      <c r="G27" s="19">
        <v>2</v>
      </c>
      <c r="H27" s="20">
        <f t="shared" ref="H27:H30" si="19">C27*D27/1000000</f>
        <v>6.048</v>
      </c>
      <c r="I27" s="29">
        <f t="shared" ref="I27:I30" si="20">H27*G27</f>
        <v>12.096</v>
      </c>
      <c r="K27" s="12"/>
    </row>
    <row r="28" spans="1:11" ht="55" customHeight="1">
      <c r="A28" s="3">
        <v>26</v>
      </c>
      <c r="B28" s="50" t="s">
        <v>28</v>
      </c>
      <c r="C28" s="19">
        <f>1400+F28*2</f>
        <v>1640</v>
      </c>
      <c r="D28" s="19">
        <v>4320</v>
      </c>
      <c r="E28" s="5"/>
      <c r="F28" s="19">
        <f t="shared" si="9"/>
        <v>120</v>
      </c>
      <c r="G28" s="19">
        <v>2</v>
      </c>
      <c r="H28" s="20">
        <f t="shared" si="19"/>
        <v>7.0848000000000004</v>
      </c>
      <c r="I28" s="29">
        <f t="shared" si="20"/>
        <v>14.169600000000001</v>
      </c>
      <c r="K28" s="12"/>
    </row>
    <row r="29" spans="1:11" ht="55" customHeight="1">
      <c r="A29" s="3">
        <v>27</v>
      </c>
      <c r="B29" s="50" t="s">
        <v>25</v>
      </c>
      <c r="C29" s="19">
        <v>1400</v>
      </c>
      <c r="D29" s="19">
        <v>1300</v>
      </c>
      <c r="E29" s="5"/>
      <c r="F29" s="19">
        <f t="shared" si="9"/>
        <v>120</v>
      </c>
      <c r="G29" s="19">
        <v>2</v>
      </c>
      <c r="H29" s="20">
        <f t="shared" si="19"/>
        <v>1.82</v>
      </c>
      <c r="I29" s="29">
        <f t="shared" si="20"/>
        <v>3.64</v>
      </c>
      <c r="K29" s="12"/>
    </row>
    <row r="30" spans="1:11" ht="55" customHeight="1">
      <c r="A30" s="3">
        <v>28</v>
      </c>
      <c r="B30" s="50" t="s">
        <v>26</v>
      </c>
      <c r="C30" s="19">
        <f>1300+F30*2</f>
        <v>1540</v>
      </c>
      <c r="D30" s="19">
        <v>1300</v>
      </c>
      <c r="E30" s="5"/>
      <c r="F30" s="19">
        <f t="shared" si="9"/>
        <v>120</v>
      </c>
      <c r="G30" s="19">
        <v>2</v>
      </c>
      <c r="H30" s="20">
        <f t="shared" si="19"/>
        <v>2.0019999999999998</v>
      </c>
      <c r="I30" s="29">
        <f t="shared" si="20"/>
        <v>4.0039999999999996</v>
      </c>
      <c r="K30" s="12"/>
    </row>
    <row r="31" spans="1:11" ht="55" customHeight="1">
      <c r="A31" s="3">
        <v>29</v>
      </c>
      <c r="B31" s="50" t="s">
        <v>27</v>
      </c>
      <c r="C31" s="19">
        <v>800</v>
      </c>
      <c r="D31" s="19">
        <v>4320</v>
      </c>
      <c r="E31" s="5"/>
      <c r="F31" s="19">
        <f t="shared" si="9"/>
        <v>120</v>
      </c>
      <c r="G31" s="19">
        <v>2</v>
      </c>
      <c r="H31" s="20">
        <f t="shared" ref="H31:H34" si="21">C31*D31/1000000</f>
        <v>3.456</v>
      </c>
      <c r="I31" s="29">
        <f t="shared" ref="I31:I34" si="22">H31*G31</f>
        <v>6.9119999999999999</v>
      </c>
      <c r="K31" s="12"/>
    </row>
    <row r="32" spans="1:11" ht="55" customHeight="1">
      <c r="A32" s="3">
        <v>30</v>
      </c>
      <c r="B32" s="50" t="s">
        <v>28</v>
      </c>
      <c r="C32" s="19">
        <f>1300+F32*2</f>
        <v>1540</v>
      </c>
      <c r="D32" s="19">
        <v>4320</v>
      </c>
      <c r="E32" s="5"/>
      <c r="F32" s="19">
        <f t="shared" si="9"/>
        <v>120</v>
      </c>
      <c r="G32" s="19">
        <v>2</v>
      </c>
      <c r="H32" s="20">
        <f t="shared" si="21"/>
        <v>6.6528</v>
      </c>
      <c r="I32" s="29">
        <f t="shared" si="22"/>
        <v>13.3056</v>
      </c>
      <c r="K32" s="12"/>
    </row>
    <row r="33" spans="1:11" ht="55" customHeight="1">
      <c r="A33" s="3">
        <v>31</v>
      </c>
      <c r="B33" s="50" t="s">
        <v>25</v>
      </c>
      <c r="C33" s="19">
        <v>800</v>
      </c>
      <c r="D33" s="19">
        <v>1500</v>
      </c>
      <c r="E33" s="5"/>
      <c r="F33" s="19">
        <f t="shared" si="9"/>
        <v>120</v>
      </c>
      <c r="G33" s="19">
        <v>2</v>
      </c>
      <c r="H33" s="20">
        <f t="shared" si="21"/>
        <v>1.2</v>
      </c>
      <c r="I33" s="29">
        <f t="shared" si="22"/>
        <v>2.4</v>
      </c>
      <c r="K33" s="12"/>
    </row>
    <row r="34" spans="1:11" ht="55" customHeight="1">
      <c r="A34" s="3">
        <v>32</v>
      </c>
      <c r="B34" s="50" t="s">
        <v>26</v>
      </c>
      <c r="C34" s="19">
        <f>1300+F34*2</f>
        <v>1540</v>
      </c>
      <c r="D34" s="19">
        <v>1500</v>
      </c>
      <c r="E34" s="5"/>
      <c r="F34" s="19">
        <f t="shared" si="9"/>
        <v>120</v>
      </c>
      <c r="G34" s="19">
        <v>2</v>
      </c>
      <c r="H34" s="20">
        <f t="shared" si="21"/>
        <v>2.31</v>
      </c>
      <c r="I34" s="29">
        <f t="shared" si="22"/>
        <v>4.62</v>
      </c>
      <c r="K34" s="12"/>
    </row>
    <row r="35" spans="1:11" ht="55" customHeight="1">
      <c r="A35" s="3">
        <v>33</v>
      </c>
      <c r="B35" s="50" t="s">
        <v>29</v>
      </c>
      <c r="C35" s="5">
        <v>1300</v>
      </c>
      <c r="D35" s="5">
        <f t="shared" ref="D35:D38" si="23">C35+F35*2</f>
        <v>1540</v>
      </c>
      <c r="E35" s="19">
        <v>8053</v>
      </c>
      <c r="F35" s="19">
        <f>F22</f>
        <v>120</v>
      </c>
      <c r="G35" s="19">
        <v>1</v>
      </c>
      <c r="H35" s="11">
        <f>3.14*(C35+F35*2)*E35/1000000</f>
        <v>38.941086800000008</v>
      </c>
      <c r="I35" s="29">
        <f t="shared" si="11"/>
        <v>38.941086800000008</v>
      </c>
      <c r="K35" s="12"/>
    </row>
    <row r="36" spans="1:11" ht="55" customHeight="1">
      <c r="A36" s="3">
        <v>34</v>
      </c>
      <c r="B36" s="50" t="s">
        <v>29</v>
      </c>
      <c r="C36" s="5">
        <v>1730</v>
      </c>
      <c r="D36" s="5">
        <f t="shared" ref="D36" si="24">C36+F36*2</f>
        <v>1970</v>
      </c>
      <c r="E36" s="19">
        <v>2000</v>
      </c>
      <c r="F36" s="19">
        <f t="shared" si="9"/>
        <v>120</v>
      </c>
      <c r="G36" s="19">
        <v>1</v>
      </c>
      <c r="H36" s="11">
        <f t="shared" ref="H36" si="25">3.14*(C36+F36*2)*E36/1000000</f>
        <v>12.371600000000001</v>
      </c>
      <c r="I36" s="29">
        <f t="shared" si="11"/>
        <v>12.371600000000001</v>
      </c>
      <c r="K36" s="12"/>
    </row>
    <row r="37" spans="1:11" ht="55" customHeight="1">
      <c r="A37" s="3">
        <v>35</v>
      </c>
      <c r="B37" s="50" t="s">
        <v>29</v>
      </c>
      <c r="C37" s="5">
        <v>1730</v>
      </c>
      <c r="D37" s="5">
        <f t="shared" si="23"/>
        <v>1970</v>
      </c>
      <c r="E37" s="19">
        <v>800</v>
      </c>
      <c r="F37" s="19">
        <f t="shared" si="9"/>
        <v>120</v>
      </c>
      <c r="G37" s="19">
        <v>1</v>
      </c>
      <c r="H37" s="11">
        <f t="shared" ref="H37:H38" si="26">3.14*(C37+F37*2)*E37/1000000</f>
        <v>4.9486400000000001</v>
      </c>
      <c r="I37" s="29">
        <f t="shared" si="11"/>
        <v>4.9486400000000001</v>
      </c>
      <c r="K37" s="12"/>
    </row>
    <row r="38" spans="1:11" ht="55" customHeight="1">
      <c r="A38" s="3">
        <v>36</v>
      </c>
      <c r="B38" s="50" t="s">
        <v>29</v>
      </c>
      <c r="C38" s="5">
        <v>1730</v>
      </c>
      <c r="D38" s="5">
        <f t="shared" si="23"/>
        <v>1970</v>
      </c>
      <c r="E38" s="19">
        <v>1200</v>
      </c>
      <c r="F38" s="19">
        <f t="shared" si="9"/>
        <v>120</v>
      </c>
      <c r="G38" s="19">
        <v>1</v>
      </c>
      <c r="H38" s="11">
        <f t="shared" si="26"/>
        <v>7.4229599999999998</v>
      </c>
      <c r="I38" s="29">
        <f t="shared" si="11"/>
        <v>7.4229599999999998</v>
      </c>
      <c r="K38" s="12"/>
    </row>
    <row r="39" spans="1:11" ht="55" customHeight="1">
      <c r="A39" s="3">
        <v>37</v>
      </c>
      <c r="B39" s="50" t="s">
        <v>29</v>
      </c>
      <c r="C39" s="5">
        <v>1400</v>
      </c>
      <c r="D39" s="5">
        <f t="shared" ref="D39:D42" si="27">C39+F39*2</f>
        <v>1640</v>
      </c>
      <c r="E39" s="19">
        <v>4500</v>
      </c>
      <c r="F39" s="19">
        <f>F26</f>
        <v>120</v>
      </c>
      <c r="G39" s="19">
        <v>1</v>
      </c>
      <c r="H39" s="11">
        <f>3.14*(C39+F39*2)*E39/1000000</f>
        <v>23.173200000000001</v>
      </c>
      <c r="I39" s="29">
        <f t="shared" ref="I39:I42" si="28">H39*G39</f>
        <v>23.173200000000001</v>
      </c>
      <c r="K39" s="12"/>
    </row>
    <row r="40" spans="1:11" ht="55" customHeight="1">
      <c r="A40" s="3">
        <v>38</v>
      </c>
      <c r="B40" s="50" t="s">
        <v>29</v>
      </c>
      <c r="C40" s="5">
        <v>1730</v>
      </c>
      <c r="D40" s="5">
        <f t="shared" si="27"/>
        <v>1970</v>
      </c>
      <c r="E40" s="19">
        <v>2000</v>
      </c>
      <c r="F40" s="19">
        <f t="shared" si="9"/>
        <v>120</v>
      </c>
      <c r="G40" s="19">
        <v>1</v>
      </c>
      <c r="H40" s="11">
        <f t="shared" ref="H40:H42" si="29">3.14*(C40+F40*2)*E40/1000000</f>
        <v>12.371600000000001</v>
      </c>
      <c r="I40" s="29">
        <f t="shared" si="28"/>
        <v>12.371600000000001</v>
      </c>
      <c r="K40" s="12"/>
    </row>
    <row r="41" spans="1:11" ht="55" customHeight="1">
      <c r="A41" s="3">
        <v>39</v>
      </c>
      <c r="B41" s="50" t="s">
        <v>29</v>
      </c>
      <c r="C41" s="5">
        <v>1730</v>
      </c>
      <c r="D41" s="5">
        <f t="shared" si="27"/>
        <v>1970</v>
      </c>
      <c r="E41" s="19">
        <v>800</v>
      </c>
      <c r="F41" s="19">
        <f t="shared" si="9"/>
        <v>120</v>
      </c>
      <c r="G41" s="19">
        <v>1</v>
      </c>
      <c r="H41" s="11">
        <f t="shared" si="29"/>
        <v>4.9486400000000001</v>
      </c>
      <c r="I41" s="29">
        <f t="shared" si="28"/>
        <v>4.9486400000000001</v>
      </c>
      <c r="K41" s="12"/>
    </row>
    <row r="42" spans="1:11" ht="55" customHeight="1">
      <c r="A42" s="3">
        <v>40</v>
      </c>
      <c r="B42" s="50" t="s">
        <v>29</v>
      </c>
      <c r="C42" s="5">
        <v>1730</v>
      </c>
      <c r="D42" s="5">
        <f t="shared" si="27"/>
        <v>1970</v>
      </c>
      <c r="E42" s="19">
        <v>1200</v>
      </c>
      <c r="F42" s="19">
        <f t="shared" si="9"/>
        <v>120</v>
      </c>
      <c r="G42" s="19">
        <v>1</v>
      </c>
      <c r="H42" s="11">
        <f t="shared" si="29"/>
        <v>7.4229599999999998</v>
      </c>
      <c r="I42" s="29">
        <f t="shared" si="28"/>
        <v>7.4229599999999998</v>
      </c>
      <c r="K42" s="12"/>
    </row>
    <row r="43" spans="1:11" ht="55" customHeight="1">
      <c r="A43" s="3">
        <v>41</v>
      </c>
      <c r="B43" s="50" t="s">
        <v>29</v>
      </c>
      <c r="C43" s="5">
        <v>1400</v>
      </c>
      <c r="D43" s="5">
        <f t="shared" ref="D43" si="30">C43+F43*2</f>
        <v>1640</v>
      </c>
      <c r="E43" s="19">
        <v>3500</v>
      </c>
      <c r="F43" s="19">
        <f>F30</f>
        <v>120</v>
      </c>
      <c r="G43" s="19">
        <v>1</v>
      </c>
      <c r="H43" s="11">
        <f>3.14*(C43+F43*2)*E43/1000000</f>
        <v>18.023599999999998</v>
      </c>
      <c r="I43" s="29">
        <f t="shared" ref="I43:I44" si="31">H43*G43</f>
        <v>18.023599999999998</v>
      </c>
      <c r="K43" s="12"/>
    </row>
    <row r="44" spans="1:11" ht="55" customHeight="1">
      <c r="A44" s="3">
        <v>42</v>
      </c>
      <c r="B44" s="50" t="s">
        <v>30</v>
      </c>
      <c r="C44" s="5"/>
      <c r="D44" s="5"/>
      <c r="E44" s="19">
        <v>2000</v>
      </c>
      <c r="F44" s="19">
        <f t="shared" si="9"/>
        <v>120</v>
      </c>
      <c r="G44" s="19">
        <v>1</v>
      </c>
      <c r="H44" s="11">
        <v>10.3</v>
      </c>
      <c r="I44" s="29">
        <f t="shared" si="31"/>
        <v>10.3</v>
      </c>
      <c r="K44" s="12"/>
    </row>
    <row r="45" spans="1:11" ht="64.5" customHeight="1">
      <c r="A45" s="3">
        <v>43</v>
      </c>
      <c r="B45" s="50" t="s">
        <v>31</v>
      </c>
      <c r="C45" s="19">
        <f>950+F45*2</f>
        <v>1190</v>
      </c>
      <c r="D45" s="19">
        <v>1433</v>
      </c>
      <c r="E45" s="5"/>
      <c r="F45" s="19">
        <f t="shared" si="9"/>
        <v>120</v>
      </c>
      <c r="G45" s="19">
        <v>2</v>
      </c>
      <c r="H45" s="20">
        <f>C45*D45/1000000</f>
        <v>1.7052700000000001</v>
      </c>
      <c r="I45" s="29">
        <f t="shared" si="11"/>
        <v>3.4105400000000001</v>
      </c>
      <c r="K45" s="12"/>
    </row>
    <row r="46" spans="1:11" ht="55" customHeight="1">
      <c r="A46" s="3">
        <v>44</v>
      </c>
      <c r="B46" s="50" t="s">
        <v>68</v>
      </c>
      <c r="C46" s="19">
        <v>1370</v>
      </c>
      <c r="D46" s="19">
        <v>1433</v>
      </c>
      <c r="E46" s="5"/>
      <c r="F46" s="19">
        <f t="shared" si="9"/>
        <v>120</v>
      </c>
      <c r="G46" s="19">
        <v>2</v>
      </c>
      <c r="H46" s="20">
        <f t="shared" ref="H46:H48" si="32">C46*D46/1000000</f>
        <v>1.9632099999999999</v>
      </c>
      <c r="I46" s="29">
        <f t="shared" si="11"/>
        <v>3.9264199999999998</v>
      </c>
      <c r="K46" s="12"/>
    </row>
    <row r="47" spans="1:11" ht="55" customHeight="1">
      <c r="A47" s="3">
        <v>45</v>
      </c>
      <c r="B47" s="50" t="s">
        <v>67</v>
      </c>
      <c r="C47" s="19">
        <f>750+F47*2</f>
        <v>990</v>
      </c>
      <c r="D47" s="19">
        <v>11474</v>
      </c>
      <c r="E47" s="5"/>
      <c r="F47" s="19">
        <f t="shared" ref="F47:F89" si="33">SUM(F45)</f>
        <v>120</v>
      </c>
      <c r="G47" s="19">
        <v>2</v>
      </c>
      <c r="H47" s="20">
        <f t="shared" si="32"/>
        <v>11.359260000000001</v>
      </c>
      <c r="I47" s="29">
        <f t="shared" si="11"/>
        <v>22.718520000000002</v>
      </c>
      <c r="K47" s="12"/>
    </row>
    <row r="48" spans="1:11" ht="55" customHeight="1">
      <c r="A48" s="3">
        <v>46</v>
      </c>
      <c r="B48" s="50" t="s">
        <v>68</v>
      </c>
      <c r="C48" s="19">
        <v>1370</v>
      </c>
      <c r="D48" s="19">
        <v>11474</v>
      </c>
      <c r="E48" s="5"/>
      <c r="F48" s="19">
        <f t="shared" si="33"/>
        <v>120</v>
      </c>
      <c r="G48" s="19">
        <v>2</v>
      </c>
      <c r="H48" s="20">
        <f t="shared" si="32"/>
        <v>15.719379999999999</v>
      </c>
      <c r="I48" s="29">
        <f t="shared" si="11"/>
        <v>31.438759999999998</v>
      </c>
      <c r="K48" s="12"/>
    </row>
    <row r="49" spans="1:11" ht="55" customHeight="1">
      <c r="A49" s="3">
        <v>47</v>
      </c>
      <c r="B49" s="50" t="s">
        <v>67</v>
      </c>
      <c r="C49" s="19">
        <f>950+F49*2</f>
        <v>1190</v>
      </c>
      <c r="D49" s="19">
        <v>1000</v>
      </c>
      <c r="E49" s="5"/>
      <c r="F49" s="19">
        <f t="shared" si="33"/>
        <v>120</v>
      </c>
      <c r="G49" s="19">
        <v>2</v>
      </c>
      <c r="H49" s="20">
        <f t="shared" ref="H49:H50" si="34">C49*D49/1000000</f>
        <v>1.19</v>
      </c>
      <c r="I49" s="29">
        <f t="shared" ref="I49:I50" si="35">H49*G49</f>
        <v>2.38</v>
      </c>
      <c r="K49" s="12"/>
    </row>
    <row r="50" spans="1:11" ht="55" customHeight="1">
      <c r="A50" s="3">
        <v>48</v>
      </c>
      <c r="B50" s="50" t="s">
        <v>68</v>
      </c>
      <c r="C50" s="19">
        <v>1370</v>
      </c>
      <c r="D50" s="19">
        <v>1000</v>
      </c>
      <c r="E50" s="5"/>
      <c r="F50" s="19">
        <f t="shared" si="33"/>
        <v>120</v>
      </c>
      <c r="G50" s="19">
        <v>2</v>
      </c>
      <c r="H50" s="20">
        <f t="shared" si="34"/>
        <v>1.37</v>
      </c>
      <c r="I50" s="29">
        <f t="shared" si="35"/>
        <v>2.74</v>
      </c>
      <c r="K50" s="12"/>
    </row>
    <row r="51" spans="1:11" ht="55" customHeight="1">
      <c r="A51" s="3">
        <v>49</v>
      </c>
      <c r="B51" s="50" t="s">
        <v>32</v>
      </c>
      <c r="C51" s="19">
        <f>950+F51*2</f>
        <v>1190</v>
      </c>
      <c r="D51" s="19">
        <v>4545</v>
      </c>
      <c r="E51" s="5"/>
      <c r="F51" s="19">
        <f t="shared" si="33"/>
        <v>120</v>
      </c>
      <c r="G51" s="19">
        <v>2</v>
      </c>
      <c r="H51" s="20">
        <f t="shared" ref="H51:H52" si="36">C51*D51/1000000</f>
        <v>5.40855</v>
      </c>
      <c r="I51" s="29">
        <f t="shared" ref="I51:I52" si="37">H51*G51</f>
        <v>10.8171</v>
      </c>
      <c r="K51" s="12"/>
    </row>
    <row r="52" spans="1:11" ht="55" customHeight="1">
      <c r="A52" s="3">
        <v>50</v>
      </c>
      <c r="B52" s="50" t="s">
        <v>33</v>
      </c>
      <c r="C52" s="19">
        <v>1370</v>
      </c>
      <c r="D52" s="19">
        <v>4545</v>
      </c>
      <c r="E52" s="5"/>
      <c r="F52" s="19">
        <f t="shared" si="33"/>
        <v>120</v>
      </c>
      <c r="G52" s="19">
        <v>2</v>
      </c>
      <c r="H52" s="20">
        <f t="shared" si="36"/>
        <v>6.2266500000000002</v>
      </c>
      <c r="I52" s="29">
        <f t="shared" si="37"/>
        <v>12.4533</v>
      </c>
      <c r="K52" s="12"/>
    </row>
    <row r="53" spans="1:11" ht="55" customHeight="1">
      <c r="A53" s="3">
        <v>51</v>
      </c>
      <c r="B53" s="50" t="s">
        <v>34</v>
      </c>
      <c r="C53" s="19"/>
      <c r="D53" s="19"/>
      <c r="E53" s="5"/>
      <c r="F53" s="19">
        <f t="shared" si="33"/>
        <v>120</v>
      </c>
      <c r="G53" s="19">
        <v>2</v>
      </c>
      <c r="H53" s="20">
        <v>3.6</v>
      </c>
      <c r="I53" s="29">
        <f t="shared" ref="I53:I55" si="38">H53*G53</f>
        <v>7.2</v>
      </c>
      <c r="K53" s="12"/>
    </row>
    <row r="54" spans="1:11" ht="55" customHeight="1">
      <c r="A54" s="3">
        <v>52</v>
      </c>
      <c r="B54" s="50" t="s">
        <v>35</v>
      </c>
      <c r="C54" s="19">
        <v>1370</v>
      </c>
      <c r="D54" s="19">
        <v>2158</v>
      </c>
      <c r="E54" s="5"/>
      <c r="F54" s="19">
        <f t="shared" si="33"/>
        <v>120</v>
      </c>
      <c r="G54" s="19">
        <v>1</v>
      </c>
      <c r="H54" s="20">
        <f t="shared" ref="H54:H55" si="39">C54*D54/1000000</f>
        <v>2.9564599999999999</v>
      </c>
      <c r="I54" s="29">
        <f t="shared" si="38"/>
        <v>2.9564599999999999</v>
      </c>
      <c r="K54" s="12"/>
    </row>
    <row r="55" spans="1:11" ht="55" customHeight="1">
      <c r="A55" s="3">
        <v>53</v>
      </c>
      <c r="B55" s="50" t="s">
        <v>36</v>
      </c>
      <c r="C55" s="19">
        <v>1370</v>
      </c>
      <c r="D55" s="19">
        <v>4590</v>
      </c>
      <c r="E55" s="5"/>
      <c r="F55" s="19">
        <f t="shared" si="33"/>
        <v>120</v>
      </c>
      <c r="G55" s="19">
        <v>1</v>
      </c>
      <c r="H55" s="20">
        <f t="shared" si="39"/>
        <v>6.2882999999999996</v>
      </c>
      <c r="I55" s="29">
        <f t="shared" si="38"/>
        <v>6.2882999999999996</v>
      </c>
      <c r="K55" s="12"/>
    </row>
    <row r="56" spans="1:11" ht="55" customHeight="1">
      <c r="A56" s="3">
        <v>54</v>
      </c>
      <c r="B56" s="50" t="s">
        <v>37</v>
      </c>
      <c r="C56" s="19">
        <f>606+F56*2</f>
        <v>846</v>
      </c>
      <c r="D56" s="19">
        <v>1500</v>
      </c>
      <c r="E56" s="5"/>
      <c r="F56" s="19">
        <f>SUM(F55)</f>
        <v>120</v>
      </c>
      <c r="G56" s="19">
        <v>2</v>
      </c>
      <c r="H56" s="20">
        <f>C56*D56/1000000</f>
        <v>1.2689999999999999</v>
      </c>
      <c r="I56" s="29">
        <f>H56*G56</f>
        <v>2.5379999999999998</v>
      </c>
      <c r="K56" s="12"/>
    </row>
    <row r="57" spans="1:11" ht="55" customHeight="1">
      <c r="A57" s="3">
        <v>55</v>
      </c>
      <c r="B57" s="50" t="s">
        <v>38</v>
      </c>
      <c r="C57" s="19">
        <v>1908</v>
      </c>
      <c r="D57" s="19">
        <v>1370</v>
      </c>
      <c r="E57" s="19">
        <v>1524</v>
      </c>
      <c r="F57" s="19">
        <f t="shared" ref="F57" si="40">F56</f>
        <v>120</v>
      </c>
      <c r="G57" s="19">
        <v>2</v>
      </c>
      <c r="H57" s="20">
        <f>(C57+120*2+D57)*E57/2/1000000</f>
        <v>2.6807159999999999</v>
      </c>
      <c r="I57" s="29">
        <f t="shared" ref="I57:I59" si="41">H57*G57</f>
        <v>5.3614319999999998</v>
      </c>
      <c r="K57" s="12"/>
    </row>
    <row r="58" spans="1:11" ht="55" customHeight="1">
      <c r="A58" s="3">
        <v>56</v>
      </c>
      <c r="B58" s="50" t="s">
        <v>39</v>
      </c>
      <c r="C58" s="19">
        <f>318+F58*2</f>
        <v>558</v>
      </c>
      <c r="D58" s="19">
        <v>1763</v>
      </c>
      <c r="E58" s="5"/>
      <c r="F58" s="19">
        <f t="shared" si="33"/>
        <v>120</v>
      </c>
      <c r="G58" s="19">
        <v>4</v>
      </c>
      <c r="H58" s="20">
        <f t="shared" ref="H58:H59" si="42">C58*D58/1000000</f>
        <v>0.98375400000000002</v>
      </c>
      <c r="I58" s="29">
        <f t="shared" si="41"/>
        <v>3.9350160000000001</v>
      </c>
      <c r="K58" s="12"/>
    </row>
    <row r="59" spans="1:11" ht="55" customHeight="1">
      <c r="A59" s="3">
        <v>57</v>
      </c>
      <c r="B59" s="50" t="s">
        <v>39</v>
      </c>
      <c r="C59" s="19">
        <v>606</v>
      </c>
      <c r="D59" s="19">
        <v>1763</v>
      </c>
      <c r="E59" s="5"/>
      <c r="F59" s="19">
        <f t="shared" si="33"/>
        <v>120</v>
      </c>
      <c r="G59" s="19">
        <v>4</v>
      </c>
      <c r="H59" s="20">
        <f t="shared" si="42"/>
        <v>1.068378</v>
      </c>
      <c r="I59" s="29">
        <f t="shared" si="41"/>
        <v>4.2735120000000002</v>
      </c>
      <c r="K59" s="12"/>
    </row>
    <row r="60" spans="1:11" ht="55" customHeight="1">
      <c r="A60" s="3">
        <v>58</v>
      </c>
      <c r="B60" s="50" t="s">
        <v>39</v>
      </c>
      <c r="C60" s="19">
        <f>318+F60*2</f>
        <v>558</v>
      </c>
      <c r="D60" s="19">
        <v>534</v>
      </c>
      <c r="E60" s="5"/>
      <c r="F60" s="19">
        <f t="shared" si="33"/>
        <v>120</v>
      </c>
      <c r="G60" s="19">
        <v>2</v>
      </c>
      <c r="H60" s="20">
        <f t="shared" ref="H60:H61" si="43">C60*D60/1000000</f>
        <v>0.29797200000000001</v>
      </c>
      <c r="I60" s="29">
        <f t="shared" ref="I60:I61" si="44">H60*G60</f>
        <v>0.59594400000000003</v>
      </c>
      <c r="K60" s="12"/>
    </row>
    <row r="61" spans="1:11" ht="55" customHeight="1">
      <c r="A61" s="3">
        <v>59</v>
      </c>
      <c r="B61" s="50" t="s">
        <v>39</v>
      </c>
      <c r="C61" s="19">
        <v>606</v>
      </c>
      <c r="D61" s="19">
        <v>534</v>
      </c>
      <c r="E61" s="5"/>
      <c r="F61" s="19">
        <f t="shared" si="33"/>
        <v>120</v>
      </c>
      <c r="G61" s="19">
        <v>2</v>
      </c>
      <c r="H61" s="20">
        <f t="shared" si="43"/>
        <v>0.323604</v>
      </c>
      <c r="I61" s="29">
        <f t="shared" si="44"/>
        <v>0.64720800000000001</v>
      </c>
      <c r="K61" s="12"/>
    </row>
    <row r="62" spans="1:11" ht="55" customHeight="1">
      <c r="A62" s="3">
        <v>60</v>
      </c>
      <c r="B62" s="50" t="s">
        <v>39</v>
      </c>
      <c r="C62" s="19">
        <f>318+F62*2</f>
        <v>558</v>
      </c>
      <c r="D62" s="19">
        <v>576</v>
      </c>
      <c r="E62" s="5"/>
      <c r="F62" s="19">
        <f t="shared" si="33"/>
        <v>120</v>
      </c>
      <c r="G62" s="19">
        <v>2</v>
      </c>
      <c r="H62" s="20">
        <f t="shared" ref="H62:H63" si="45">C62*D62/1000000</f>
        <v>0.32140800000000003</v>
      </c>
      <c r="I62" s="29">
        <f t="shared" ref="I62:I63" si="46">H62*G62</f>
        <v>0.64281600000000005</v>
      </c>
      <c r="K62" s="12"/>
    </row>
    <row r="63" spans="1:11" ht="55" customHeight="1">
      <c r="A63" s="3">
        <v>61</v>
      </c>
      <c r="B63" s="50" t="s">
        <v>39</v>
      </c>
      <c r="C63" s="19">
        <v>606</v>
      </c>
      <c r="D63" s="19">
        <v>576</v>
      </c>
      <c r="E63" s="5"/>
      <c r="F63" s="19">
        <f t="shared" si="33"/>
        <v>120</v>
      </c>
      <c r="G63" s="19">
        <v>2</v>
      </c>
      <c r="H63" s="20">
        <f t="shared" si="45"/>
        <v>0.34905599999999998</v>
      </c>
      <c r="I63" s="29">
        <f t="shared" si="46"/>
        <v>0.69811199999999995</v>
      </c>
      <c r="K63" s="12"/>
    </row>
    <row r="64" spans="1:11" ht="55" customHeight="1">
      <c r="A64" s="3">
        <v>62</v>
      </c>
      <c r="B64" s="50" t="s">
        <v>39</v>
      </c>
      <c r="C64" s="19">
        <f>636+F64*2</f>
        <v>876</v>
      </c>
      <c r="D64" s="19">
        <v>821</v>
      </c>
      <c r="E64" s="5"/>
      <c r="F64" s="19">
        <f t="shared" si="33"/>
        <v>120</v>
      </c>
      <c r="G64" s="19">
        <v>2</v>
      </c>
      <c r="H64" s="20">
        <f t="shared" ref="H64:H65" si="47">C64*D64/1000000</f>
        <v>0.71919599999999995</v>
      </c>
      <c r="I64" s="29">
        <f t="shared" ref="I64:I65" si="48">H64*G64</f>
        <v>1.4383919999999999</v>
      </c>
      <c r="K64" s="12"/>
    </row>
    <row r="65" spans="1:11" ht="55" customHeight="1">
      <c r="A65" s="3">
        <v>63</v>
      </c>
      <c r="B65" s="50" t="s">
        <v>39</v>
      </c>
      <c r="C65" s="19">
        <v>606</v>
      </c>
      <c r="D65" s="19">
        <v>821</v>
      </c>
      <c r="E65" s="5"/>
      <c r="F65" s="19">
        <f t="shared" si="33"/>
        <v>120</v>
      </c>
      <c r="G65" s="19">
        <v>2</v>
      </c>
      <c r="H65" s="20">
        <f t="shared" si="47"/>
        <v>0.49752600000000002</v>
      </c>
      <c r="I65" s="29">
        <f t="shared" si="48"/>
        <v>0.99505200000000005</v>
      </c>
      <c r="K65" s="12"/>
    </row>
    <row r="66" spans="1:11" ht="55" customHeight="1">
      <c r="A66" s="3">
        <v>64</v>
      </c>
      <c r="B66" s="50" t="s">
        <v>39</v>
      </c>
      <c r="C66" s="19">
        <f>1272+F66*2</f>
        <v>1512</v>
      </c>
      <c r="D66" s="19">
        <v>1768</v>
      </c>
      <c r="E66" s="5"/>
      <c r="F66" s="19">
        <f t="shared" si="33"/>
        <v>120</v>
      </c>
      <c r="G66" s="19">
        <v>2</v>
      </c>
      <c r="H66" s="20">
        <f t="shared" ref="H66:H67" si="49">C66*D66/1000000</f>
        <v>2.673216</v>
      </c>
      <c r="I66" s="29">
        <f t="shared" ref="I66:I69" si="50">H66*G66</f>
        <v>5.3464320000000001</v>
      </c>
      <c r="K66" s="12"/>
    </row>
    <row r="67" spans="1:11" ht="55" customHeight="1">
      <c r="A67" s="3">
        <v>65</v>
      </c>
      <c r="B67" s="50" t="s">
        <v>39</v>
      </c>
      <c r="C67" s="19">
        <v>606</v>
      </c>
      <c r="D67" s="19">
        <f>1768-800</f>
        <v>968</v>
      </c>
      <c r="E67" s="5"/>
      <c r="F67" s="19">
        <f t="shared" si="33"/>
        <v>120</v>
      </c>
      <c r="G67" s="19">
        <v>2</v>
      </c>
      <c r="H67" s="20">
        <f t="shared" si="49"/>
        <v>0.58660800000000002</v>
      </c>
      <c r="I67" s="29">
        <f t="shared" si="50"/>
        <v>1.173216</v>
      </c>
      <c r="K67" s="12"/>
    </row>
    <row r="68" spans="1:11" ht="55" customHeight="1">
      <c r="A68" s="3"/>
      <c r="B68" s="19" t="s">
        <v>40</v>
      </c>
      <c r="C68" s="19"/>
      <c r="D68" s="19"/>
      <c r="E68" s="5"/>
      <c r="F68" s="19"/>
      <c r="G68" s="19"/>
      <c r="H68" s="20"/>
      <c r="I68" s="30">
        <f>SUM(I1:I67)*1.1</f>
        <v>950.78053039200006</v>
      </c>
      <c r="K68" s="12"/>
    </row>
    <row r="69" spans="1:11" ht="55" customHeight="1">
      <c r="A69" s="3">
        <v>66</v>
      </c>
      <c r="B69" s="51" t="s">
        <v>41</v>
      </c>
      <c r="C69" s="19">
        <v>450</v>
      </c>
      <c r="D69" s="19">
        <v>1200</v>
      </c>
      <c r="E69" s="19">
        <v>5450</v>
      </c>
      <c r="F69" s="19">
        <f t="shared" ref="F69" si="51">F67</f>
        <v>120</v>
      </c>
      <c r="G69" s="19">
        <v>2</v>
      </c>
      <c r="H69" s="20">
        <f>(C69+120*2+D69)*E69/2/1000000</f>
        <v>5.1502499999999998</v>
      </c>
      <c r="I69" s="29">
        <f t="shared" si="50"/>
        <v>10.3005</v>
      </c>
      <c r="K69" s="12"/>
    </row>
    <row r="70" spans="1:11" ht="55" customHeight="1">
      <c r="A70" s="3">
        <v>67</v>
      </c>
      <c r="B70" s="51" t="s">
        <v>42</v>
      </c>
      <c r="C70" s="19">
        <v>450</v>
      </c>
      <c r="D70" s="19">
        <v>1000</v>
      </c>
      <c r="E70" s="5"/>
      <c r="F70" s="19">
        <f>SUM(F67)</f>
        <v>120</v>
      </c>
      <c r="G70" s="19">
        <v>1</v>
      </c>
      <c r="H70" s="20">
        <f t="shared" ref="H70" si="52">C70*D70/1000000</f>
        <v>0.45</v>
      </c>
      <c r="I70" s="29">
        <f t="shared" ref="I70" si="53">H70*G70</f>
        <v>0.45</v>
      </c>
      <c r="K70" s="12"/>
    </row>
    <row r="71" spans="1:11" ht="55" customHeight="1">
      <c r="A71" s="3">
        <v>68</v>
      </c>
      <c r="B71" s="51" t="s">
        <v>42</v>
      </c>
      <c r="C71" s="19">
        <v>1000</v>
      </c>
      <c r="D71" s="19">
        <v>5501</v>
      </c>
      <c r="E71" s="5"/>
      <c r="F71" s="19">
        <f t="shared" si="33"/>
        <v>120</v>
      </c>
      <c r="G71" s="19">
        <v>1</v>
      </c>
      <c r="H71" s="20">
        <f t="shared" ref="H71" si="54">C71*D71/1000000</f>
        <v>5.5010000000000003</v>
      </c>
      <c r="I71" s="29">
        <f t="shared" ref="I71" si="55">H71*G71</f>
        <v>5.5010000000000003</v>
      </c>
      <c r="K71" s="12"/>
    </row>
    <row r="72" spans="1:11" ht="55" customHeight="1">
      <c r="A72" s="3">
        <v>69</v>
      </c>
      <c r="B72" s="51" t="s">
        <v>42</v>
      </c>
      <c r="C72" s="19">
        <v>1000</v>
      </c>
      <c r="D72" s="19">
        <v>5450</v>
      </c>
      <c r="E72" s="5"/>
      <c r="F72" s="19">
        <f t="shared" si="33"/>
        <v>120</v>
      </c>
      <c r="G72" s="19">
        <v>1</v>
      </c>
      <c r="H72" s="20">
        <f t="shared" ref="H72" si="56">C72*D72/1000000</f>
        <v>5.45</v>
      </c>
      <c r="I72" s="29">
        <f t="shared" ref="I72:I75" si="57">H72*G72</f>
        <v>5.45</v>
      </c>
      <c r="K72" s="12"/>
    </row>
    <row r="73" spans="1:11" ht="55" customHeight="1">
      <c r="A73" s="3">
        <v>70</v>
      </c>
      <c r="B73" s="51" t="s">
        <v>42</v>
      </c>
      <c r="C73" s="19">
        <v>450</v>
      </c>
      <c r="D73" s="19">
        <v>1200</v>
      </c>
      <c r="E73" s="19">
        <v>5450</v>
      </c>
      <c r="F73" s="19">
        <f t="shared" ref="F73" si="58">F72</f>
        <v>120</v>
      </c>
      <c r="G73" s="19">
        <v>2</v>
      </c>
      <c r="H73" s="20">
        <f>(C73+120*2+D73)*E73/2/1000000</f>
        <v>5.1502499999999998</v>
      </c>
      <c r="I73" s="29">
        <f t="shared" si="57"/>
        <v>10.3005</v>
      </c>
      <c r="K73" s="12"/>
    </row>
    <row r="74" spans="1:11" ht="55" customHeight="1">
      <c r="A74" s="3">
        <v>71</v>
      </c>
      <c r="B74" s="51" t="s">
        <v>42</v>
      </c>
      <c r="C74" s="19">
        <v>450</v>
      </c>
      <c r="D74" s="19">
        <v>1000</v>
      </c>
      <c r="E74" s="5"/>
      <c r="F74" s="19">
        <f t="shared" si="33"/>
        <v>120</v>
      </c>
      <c r="G74" s="19">
        <v>1</v>
      </c>
      <c r="H74" s="20">
        <f t="shared" ref="H74:H76" si="59">C74*D74/1000000</f>
        <v>0.45</v>
      </c>
      <c r="I74" s="29">
        <f t="shared" si="57"/>
        <v>0.45</v>
      </c>
      <c r="K74" s="12"/>
    </row>
    <row r="75" spans="1:11" ht="55" customHeight="1">
      <c r="A75" s="3">
        <v>72</v>
      </c>
      <c r="B75" s="51" t="s">
        <v>42</v>
      </c>
      <c r="C75" s="19">
        <v>1000</v>
      </c>
      <c r="D75" s="19">
        <v>5501</v>
      </c>
      <c r="E75" s="5"/>
      <c r="F75" s="19">
        <f t="shared" si="33"/>
        <v>120</v>
      </c>
      <c r="G75" s="19">
        <v>1</v>
      </c>
      <c r="H75" s="20">
        <f t="shared" si="59"/>
        <v>5.5010000000000003</v>
      </c>
      <c r="I75" s="29">
        <f t="shared" si="57"/>
        <v>5.5010000000000003</v>
      </c>
      <c r="K75" s="12"/>
    </row>
    <row r="76" spans="1:11" ht="55" customHeight="1">
      <c r="A76" s="3">
        <v>73</v>
      </c>
      <c r="B76" s="51" t="s">
        <v>42</v>
      </c>
      <c r="C76" s="19">
        <v>1000</v>
      </c>
      <c r="D76" s="19">
        <v>5450</v>
      </c>
      <c r="E76" s="5"/>
      <c r="F76" s="19">
        <f t="shared" si="33"/>
        <v>120</v>
      </c>
      <c r="G76" s="19">
        <v>1</v>
      </c>
      <c r="H76" s="20">
        <f t="shared" si="59"/>
        <v>5.45</v>
      </c>
      <c r="I76" s="29">
        <f t="shared" ref="I76:I77" si="60">H76*G76</f>
        <v>5.45</v>
      </c>
      <c r="K76" s="12"/>
    </row>
    <row r="77" spans="1:11" ht="55" customHeight="1">
      <c r="A77" s="3">
        <v>74</v>
      </c>
      <c r="B77" s="51" t="s">
        <v>43</v>
      </c>
      <c r="C77" s="19">
        <f>1200+F77*2</f>
        <v>1440</v>
      </c>
      <c r="D77" s="19">
        <v>525</v>
      </c>
      <c r="E77" s="5"/>
      <c r="F77" s="19">
        <f t="shared" si="33"/>
        <v>120</v>
      </c>
      <c r="G77" s="19">
        <v>4</v>
      </c>
      <c r="H77" s="20">
        <f t="shared" ref="H77:H78" si="61">C77*D77/1000000</f>
        <v>0.75600000000000001</v>
      </c>
      <c r="I77" s="29">
        <f t="shared" si="60"/>
        <v>3.024</v>
      </c>
      <c r="K77" s="12"/>
    </row>
    <row r="78" spans="1:11" ht="55" customHeight="1">
      <c r="A78" s="3">
        <v>75</v>
      </c>
      <c r="B78" s="51" t="s">
        <v>43</v>
      </c>
      <c r="C78" s="19">
        <v>1000</v>
      </c>
      <c r="D78" s="19">
        <v>525</v>
      </c>
      <c r="E78" s="5"/>
      <c r="F78" s="19">
        <f t="shared" si="33"/>
        <v>120</v>
      </c>
      <c r="G78" s="19">
        <v>4</v>
      </c>
      <c r="H78" s="20">
        <f t="shared" si="61"/>
        <v>0.52500000000000002</v>
      </c>
      <c r="I78" s="29">
        <f t="shared" ref="I78:I79" si="62">H78*G78</f>
        <v>2.1</v>
      </c>
      <c r="K78" s="12"/>
    </row>
    <row r="79" spans="1:11" ht="55" customHeight="1">
      <c r="A79" s="3">
        <v>76</v>
      </c>
      <c r="B79" s="51" t="s">
        <v>44</v>
      </c>
      <c r="C79" s="19">
        <f>1200+F79*2</f>
        <v>1440</v>
      </c>
      <c r="D79" s="19">
        <v>3770</v>
      </c>
      <c r="E79" s="5"/>
      <c r="F79" s="19">
        <f t="shared" si="33"/>
        <v>120</v>
      </c>
      <c r="G79" s="19">
        <v>4</v>
      </c>
      <c r="H79" s="20">
        <f t="shared" ref="H79:H80" si="63">C79*D79/1000000</f>
        <v>5.4287999999999998</v>
      </c>
      <c r="I79" s="29">
        <f t="shared" si="62"/>
        <v>21.715199999999999</v>
      </c>
      <c r="K79" s="12"/>
    </row>
    <row r="80" spans="1:11" ht="55" customHeight="1">
      <c r="A80" s="3">
        <v>77</v>
      </c>
      <c r="B80" s="51" t="s">
        <v>44</v>
      </c>
      <c r="C80" s="19">
        <v>1000</v>
      </c>
      <c r="D80" s="19">
        <v>3770</v>
      </c>
      <c r="E80" s="5"/>
      <c r="F80" s="19">
        <f t="shared" si="33"/>
        <v>120</v>
      </c>
      <c r="G80" s="19">
        <v>4</v>
      </c>
      <c r="H80" s="20">
        <f t="shared" si="63"/>
        <v>3.77</v>
      </c>
      <c r="I80" s="29">
        <f t="shared" ref="I80:I81" si="64">H80*G80</f>
        <v>15.08</v>
      </c>
      <c r="K80" s="12"/>
    </row>
    <row r="81" spans="1:11" ht="55" customHeight="1">
      <c r="A81" s="3">
        <v>78</v>
      </c>
      <c r="B81" s="51" t="s">
        <v>44</v>
      </c>
      <c r="C81" s="19">
        <f>1200+F81*2</f>
        <v>1440</v>
      </c>
      <c r="D81" s="19">
        <v>1257</v>
      </c>
      <c r="E81" s="5"/>
      <c r="F81" s="19">
        <f t="shared" si="33"/>
        <v>120</v>
      </c>
      <c r="G81" s="19">
        <v>4</v>
      </c>
      <c r="H81" s="20">
        <f t="shared" ref="H81:H82" si="65">C81*D81/1000000</f>
        <v>1.8100799999999999</v>
      </c>
      <c r="I81" s="29">
        <f t="shared" si="64"/>
        <v>7.2403199999999996</v>
      </c>
      <c r="K81" s="12"/>
    </row>
    <row r="82" spans="1:11" ht="55" customHeight="1">
      <c r="A82" s="3">
        <v>79</v>
      </c>
      <c r="B82" s="51" t="s">
        <v>44</v>
      </c>
      <c r="C82" s="19">
        <v>1000</v>
      </c>
      <c r="D82" s="19">
        <v>1257</v>
      </c>
      <c r="E82" s="5"/>
      <c r="F82" s="19">
        <f t="shared" si="33"/>
        <v>120</v>
      </c>
      <c r="G82" s="19">
        <v>4</v>
      </c>
      <c r="H82" s="20">
        <f t="shared" si="65"/>
        <v>1.2569999999999999</v>
      </c>
      <c r="I82" s="29">
        <f t="shared" ref="I82:I83" si="66">H82*G82</f>
        <v>5.0279999999999996</v>
      </c>
      <c r="K82" s="12"/>
    </row>
    <row r="83" spans="1:11" ht="55" customHeight="1">
      <c r="A83" s="3">
        <v>80</v>
      </c>
      <c r="B83" s="51" t="s">
        <v>43</v>
      </c>
      <c r="C83" s="19">
        <f>1200+F83*2</f>
        <v>1440</v>
      </c>
      <c r="D83" s="19">
        <v>1645</v>
      </c>
      <c r="E83" s="5"/>
      <c r="F83" s="19">
        <f t="shared" si="33"/>
        <v>120</v>
      </c>
      <c r="G83" s="19">
        <v>2</v>
      </c>
      <c r="H83" s="20">
        <f t="shared" ref="H83:H84" si="67">C83*D83/1000000</f>
        <v>2.3687999999999998</v>
      </c>
      <c r="I83" s="29">
        <f t="shared" si="66"/>
        <v>4.7375999999999996</v>
      </c>
      <c r="K83" s="12"/>
    </row>
    <row r="84" spans="1:11" ht="55" customHeight="1">
      <c r="A84" s="3">
        <v>81</v>
      </c>
      <c r="B84" s="51" t="s">
        <v>43</v>
      </c>
      <c r="C84" s="19">
        <v>1000</v>
      </c>
      <c r="D84" s="19">
        <v>1645</v>
      </c>
      <c r="E84" s="5"/>
      <c r="F84" s="19">
        <f t="shared" si="33"/>
        <v>120</v>
      </c>
      <c r="G84" s="19">
        <v>2</v>
      </c>
      <c r="H84" s="20">
        <f t="shared" si="67"/>
        <v>1.645</v>
      </c>
      <c r="I84" s="29">
        <f t="shared" ref="I84:I85" si="68">H84*G84</f>
        <v>3.29</v>
      </c>
      <c r="K84" s="12"/>
    </row>
    <row r="85" spans="1:11" ht="55" customHeight="1">
      <c r="A85" s="3">
        <v>82</v>
      </c>
      <c r="B85" s="51" t="s">
        <v>43</v>
      </c>
      <c r="C85" s="19">
        <f>1200+F85*2</f>
        <v>1440</v>
      </c>
      <c r="D85" s="19">
        <v>1126</v>
      </c>
      <c r="E85" s="5"/>
      <c r="F85" s="19">
        <f t="shared" si="33"/>
        <v>120</v>
      </c>
      <c r="G85" s="19">
        <v>2</v>
      </c>
      <c r="H85" s="20">
        <f t="shared" ref="H85:H86" si="69">C85*D85/1000000</f>
        <v>1.62144</v>
      </c>
      <c r="I85" s="29">
        <f t="shared" si="68"/>
        <v>3.24288</v>
      </c>
      <c r="K85" s="12"/>
    </row>
    <row r="86" spans="1:11" ht="55" customHeight="1">
      <c r="A86" s="3">
        <v>83</v>
      </c>
      <c r="B86" s="51" t="s">
        <v>43</v>
      </c>
      <c r="C86" s="19">
        <v>1000</v>
      </c>
      <c r="D86" s="19">
        <v>1126</v>
      </c>
      <c r="E86" s="5"/>
      <c r="F86" s="19">
        <f t="shared" si="33"/>
        <v>120</v>
      </c>
      <c r="G86" s="19">
        <v>2</v>
      </c>
      <c r="H86" s="20">
        <f t="shared" si="69"/>
        <v>1.1259999999999999</v>
      </c>
      <c r="I86" s="29">
        <f t="shared" ref="I86:I87" si="70">H86*G86</f>
        <v>2.2519999999999998</v>
      </c>
      <c r="K86" s="12"/>
    </row>
    <row r="87" spans="1:11" ht="55" customHeight="1">
      <c r="A87" s="3">
        <v>84</v>
      </c>
      <c r="B87" s="51" t="s">
        <v>43</v>
      </c>
      <c r="C87" s="19">
        <f>1200+F87*2</f>
        <v>1440</v>
      </c>
      <c r="D87" s="19">
        <v>210</v>
      </c>
      <c r="E87" s="5"/>
      <c r="F87" s="19">
        <f t="shared" si="33"/>
        <v>120</v>
      </c>
      <c r="G87" s="19">
        <v>2</v>
      </c>
      <c r="H87" s="20">
        <f t="shared" ref="H87:H88" si="71">C87*D87/1000000</f>
        <v>0.3024</v>
      </c>
      <c r="I87" s="29">
        <f t="shared" si="70"/>
        <v>0.6048</v>
      </c>
      <c r="K87" s="12"/>
    </row>
    <row r="88" spans="1:11" ht="55" customHeight="1">
      <c r="A88" s="3">
        <v>85</v>
      </c>
      <c r="B88" s="51" t="s">
        <v>43</v>
      </c>
      <c r="C88" s="19">
        <v>2200</v>
      </c>
      <c r="D88" s="19">
        <v>210</v>
      </c>
      <c r="E88" s="5"/>
      <c r="F88" s="19">
        <f t="shared" si="33"/>
        <v>120</v>
      </c>
      <c r="G88" s="19">
        <v>2</v>
      </c>
      <c r="H88" s="20">
        <f t="shared" si="71"/>
        <v>0.46200000000000002</v>
      </c>
      <c r="I88" s="29">
        <f t="shared" ref="I88" si="72">H88*G88</f>
        <v>0.92400000000000004</v>
      </c>
      <c r="K88" s="12"/>
    </row>
    <row r="89" spans="1:11" ht="55" customHeight="1">
      <c r="A89" s="3">
        <v>86</v>
      </c>
      <c r="B89" s="51" t="s">
        <v>45</v>
      </c>
      <c r="C89" s="19"/>
      <c r="D89" s="19"/>
      <c r="E89" s="5"/>
      <c r="F89" s="19">
        <f t="shared" si="33"/>
        <v>120</v>
      </c>
      <c r="G89" s="19">
        <v>1</v>
      </c>
      <c r="H89" s="20">
        <v>12.8</v>
      </c>
      <c r="I89" s="29">
        <f>H89*G89</f>
        <v>12.8</v>
      </c>
      <c r="K89" s="12"/>
    </row>
    <row r="90" spans="1:11" ht="55" customHeight="1">
      <c r="A90" s="3">
        <v>87</v>
      </c>
      <c r="B90" s="51" t="s">
        <v>46</v>
      </c>
      <c r="C90" s="5">
        <v>1400</v>
      </c>
      <c r="D90" s="5">
        <f t="shared" ref="D90" si="73">C90+F90*2</f>
        <v>1640</v>
      </c>
      <c r="E90" s="19">
        <v>1200</v>
      </c>
      <c r="F90" s="19">
        <f t="shared" ref="F90:F93" si="74">F89</f>
        <v>120</v>
      </c>
      <c r="G90" s="19">
        <v>1</v>
      </c>
      <c r="H90" s="11">
        <f t="shared" ref="H90" si="75">3.14*(C90+F90*2)*E90/1000000</f>
        <v>6.1795200000000001</v>
      </c>
      <c r="I90" s="29">
        <f t="shared" ref="I90" si="76">H90*G90</f>
        <v>6.1795200000000001</v>
      </c>
      <c r="K90" s="12"/>
    </row>
    <row r="91" spans="1:11" ht="55" customHeight="1">
      <c r="A91" s="3">
        <v>88</v>
      </c>
      <c r="B91" s="51" t="s">
        <v>47</v>
      </c>
      <c r="C91" s="5">
        <v>1400</v>
      </c>
      <c r="D91" s="5">
        <f t="shared" ref="D91:D92" si="77">C91+F91*2</f>
        <v>1640</v>
      </c>
      <c r="E91" s="19">
        <v>2513</v>
      </c>
      <c r="F91" s="19">
        <f t="shared" si="74"/>
        <v>120</v>
      </c>
      <c r="G91" s="19">
        <v>1</v>
      </c>
      <c r="H91" s="11">
        <f t="shared" ref="H91:H92" si="78">3.14*(C91+F91*2)*E91/1000000</f>
        <v>12.9409448</v>
      </c>
      <c r="I91" s="29">
        <f t="shared" ref="I91:I92" si="79">H91*G91</f>
        <v>12.9409448</v>
      </c>
      <c r="K91" s="12"/>
    </row>
    <row r="92" spans="1:11" ht="55" customHeight="1">
      <c r="A92" s="3">
        <v>89</v>
      </c>
      <c r="B92" s="51" t="s">
        <v>48</v>
      </c>
      <c r="C92" s="5">
        <v>1400</v>
      </c>
      <c r="D92" s="5">
        <f t="shared" si="77"/>
        <v>1640</v>
      </c>
      <c r="E92" s="19">
        <v>3050</v>
      </c>
      <c r="F92" s="19">
        <f t="shared" si="74"/>
        <v>120</v>
      </c>
      <c r="G92" s="19">
        <v>1</v>
      </c>
      <c r="H92" s="11">
        <f t="shared" si="78"/>
        <v>15.706280000000001</v>
      </c>
      <c r="I92" s="29">
        <f t="shared" si="79"/>
        <v>15.706280000000001</v>
      </c>
      <c r="K92" s="12"/>
    </row>
    <row r="93" spans="1:11" ht="55" customHeight="1">
      <c r="A93" s="3">
        <v>90</v>
      </c>
      <c r="B93" s="51" t="s">
        <v>66</v>
      </c>
      <c r="C93" s="5">
        <v>1500</v>
      </c>
      <c r="D93" s="5">
        <f t="shared" ref="D93" si="80">C93+F93*2</f>
        <v>1740</v>
      </c>
      <c r="E93" s="19">
        <v>16600</v>
      </c>
      <c r="F93" s="19">
        <f t="shared" si="74"/>
        <v>120</v>
      </c>
      <c r="G93" s="19">
        <v>1</v>
      </c>
      <c r="H93" s="11">
        <f t="shared" ref="H93" si="81">3.14*(C93+F93*2)*E93/1000000</f>
        <v>90.695760000000007</v>
      </c>
      <c r="I93" s="29">
        <f t="shared" ref="I93" si="82">H93*G93</f>
        <v>90.695760000000007</v>
      </c>
      <c r="K93" s="12"/>
    </row>
    <row r="94" spans="1:11" ht="55" customHeight="1">
      <c r="A94" s="3">
        <v>91</v>
      </c>
      <c r="B94" s="10" t="s">
        <v>65</v>
      </c>
      <c r="C94" s="10"/>
      <c r="D94" s="10"/>
      <c r="E94" s="10"/>
      <c r="F94" s="10"/>
      <c r="G94" s="10"/>
      <c r="H94" s="10"/>
      <c r="I94" s="13">
        <f>SUM(I69:I93)*1.1</f>
        <v>276.06073528000002</v>
      </c>
      <c r="J94" s="12"/>
    </row>
    <row r="95" spans="1:11" ht="55" customHeight="1">
      <c r="A95" s="3"/>
      <c r="B95" s="19" t="s">
        <v>49</v>
      </c>
      <c r="C95" s="31"/>
      <c r="D95" s="31"/>
      <c r="E95" s="31"/>
      <c r="F95" s="31"/>
      <c r="G95" s="31"/>
      <c r="H95" s="31"/>
      <c r="I95" s="32">
        <f>I94+I68</f>
        <v>1226.8412656720002</v>
      </c>
    </row>
    <row r="98" spans="9:9" ht="55" customHeight="1">
      <c r="I98" s="17">
        <f>I95/1.1</f>
        <v>1115.3102415200001</v>
      </c>
    </row>
  </sheetData>
  <mergeCells count="3">
    <mergeCell ref="A1:I1"/>
    <mergeCell ref="I12:I15"/>
    <mergeCell ref="I3:I7"/>
  </mergeCells>
  <phoneticPr fontId="2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22D3B-D98E-4066-9942-CBA9D9EDDBB6}">
  <dimension ref="A1:H11"/>
  <sheetViews>
    <sheetView workbookViewId="0">
      <pane ySplit="2" topLeftCell="A3" activePane="bottomLeft" state="frozen"/>
      <selection pane="bottomLeft" activeCell="A2" sqref="A2"/>
    </sheetView>
  </sheetViews>
  <sheetFormatPr defaultColWidth="9" defaultRowHeight="15.5"/>
  <cols>
    <col min="1" max="2" width="24.54296875" style="18" customWidth="1"/>
    <col min="3" max="7" width="24.54296875" style="17" customWidth="1"/>
    <col min="8" max="8" width="14.90625" style="17" customWidth="1"/>
    <col min="9" max="16384" width="9" style="9"/>
  </cols>
  <sheetData>
    <row r="1" spans="1:8" ht="82" customHeight="1">
      <c r="A1" s="45" t="s">
        <v>56</v>
      </c>
      <c r="B1" s="45"/>
      <c r="C1" s="45"/>
      <c r="D1" s="45"/>
      <c r="E1" s="45"/>
      <c r="F1" s="45"/>
      <c r="G1" s="45"/>
      <c r="H1" s="9"/>
    </row>
    <row r="2" spans="1:8" ht="31.5" customHeight="1">
      <c r="A2" s="10" t="s">
        <v>9</v>
      </c>
      <c r="B2" s="14" t="s">
        <v>59</v>
      </c>
      <c r="C2" s="14" t="s">
        <v>60</v>
      </c>
      <c r="D2" s="14" t="s">
        <v>53</v>
      </c>
      <c r="E2" s="14" t="s">
        <v>61</v>
      </c>
      <c r="F2" s="14" t="s">
        <v>12</v>
      </c>
      <c r="G2" s="7" t="s">
        <v>63</v>
      </c>
      <c r="H2" s="9"/>
    </row>
    <row r="3" spans="1:8" ht="30.5" customHeight="1">
      <c r="A3" s="31" t="s">
        <v>57</v>
      </c>
      <c r="B3" s="4">
        <v>45</v>
      </c>
      <c r="C3" s="5">
        <f>B3+F3*2</f>
        <v>245</v>
      </c>
      <c r="D3" s="6">
        <f>40+6</f>
        <v>46</v>
      </c>
      <c r="E3" s="6" t="s">
        <v>62</v>
      </c>
      <c r="F3" s="6">
        <v>100</v>
      </c>
      <c r="G3" s="21">
        <f>3.14*C3/1000*D3</f>
        <v>35.387800000000006</v>
      </c>
      <c r="H3" s="9"/>
    </row>
    <row r="4" spans="1:8" ht="30.5" customHeight="1">
      <c r="A4" s="31" t="s">
        <v>57</v>
      </c>
      <c r="B4" s="4">
        <v>57</v>
      </c>
      <c r="C4" s="5">
        <f>B4+F4*2</f>
        <v>257</v>
      </c>
      <c r="D4" s="6">
        <f>50+15</f>
        <v>65</v>
      </c>
      <c r="E4" s="6" t="s">
        <v>62</v>
      </c>
      <c r="F4" s="6">
        <v>100</v>
      </c>
      <c r="G4" s="21">
        <f>3.14*C4/1000*D4</f>
        <v>52.453700000000005</v>
      </c>
      <c r="H4" s="9"/>
    </row>
    <row r="5" spans="1:8" ht="30.5" customHeight="1">
      <c r="A5" s="31" t="s">
        <v>57</v>
      </c>
      <c r="B5" s="4">
        <v>76</v>
      </c>
      <c r="C5" s="5">
        <f>B5+F5*2</f>
        <v>276</v>
      </c>
      <c r="D5" s="6">
        <v>45</v>
      </c>
      <c r="E5" s="6" t="s">
        <v>62</v>
      </c>
      <c r="F5" s="6">
        <v>100</v>
      </c>
      <c r="G5" s="21">
        <f>3.14*C5/1000*D5</f>
        <v>38.998799999999996</v>
      </c>
      <c r="H5" s="9"/>
    </row>
    <row r="6" spans="1:8" ht="30.5" customHeight="1">
      <c r="A6" s="31" t="s">
        <v>57</v>
      </c>
      <c r="B6" s="4">
        <v>89</v>
      </c>
      <c r="C6" s="5">
        <f t="shared" ref="C6:C10" si="0">B6+F6*2</f>
        <v>289</v>
      </c>
      <c r="D6" s="6">
        <f>20+155</f>
        <v>175</v>
      </c>
      <c r="E6" s="6" t="s">
        <v>62</v>
      </c>
      <c r="F6" s="6">
        <v>100</v>
      </c>
      <c r="G6" s="21">
        <f t="shared" ref="G6:G10" si="1">3.14*C6/1000*D6</f>
        <v>158.80549999999999</v>
      </c>
      <c r="H6" s="9"/>
    </row>
    <row r="7" spans="1:8" ht="30.5" customHeight="1">
      <c r="A7" s="31" t="s">
        <v>57</v>
      </c>
      <c r="B7" s="4">
        <v>108</v>
      </c>
      <c r="C7" s="5">
        <f t="shared" si="0"/>
        <v>308</v>
      </c>
      <c r="D7" s="6">
        <f>2</f>
        <v>2</v>
      </c>
      <c r="E7" s="6" t="s">
        <v>62</v>
      </c>
      <c r="F7" s="6">
        <v>100</v>
      </c>
      <c r="G7" s="21">
        <f t="shared" si="1"/>
        <v>1.93424</v>
      </c>
      <c r="H7" s="9"/>
    </row>
    <row r="8" spans="1:8" ht="30.5" customHeight="1">
      <c r="A8" s="31" t="s">
        <v>57</v>
      </c>
      <c r="B8" s="4">
        <v>133</v>
      </c>
      <c r="C8" s="5">
        <f t="shared" si="0"/>
        <v>333</v>
      </c>
      <c r="D8" s="6">
        <f>40</f>
        <v>40</v>
      </c>
      <c r="E8" s="6" t="s">
        <v>62</v>
      </c>
      <c r="F8" s="6">
        <v>100</v>
      </c>
      <c r="G8" s="21">
        <f t="shared" si="1"/>
        <v>41.82480000000001</v>
      </c>
      <c r="H8" s="9"/>
    </row>
    <row r="9" spans="1:8" ht="30.5" customHeight="1">
      <c r="A9" s="31" t="s">
        <v>57</v>
      </c>
      <c r="B9" s="4">
        <v>159</v>
      </c>
      <c r="C9" s="5">
        <f t="shared" si="0"/>
        <v>359</v>
      </c>
      <c r="D9" s="6">
        <f>6+10</f>
        <v>16</v>
      </c>
      <c r="E9" s="6" t="s">
        <v>62</v>
      </c>
      <c r="F9" s="6">
        <v>100</v>
      </c>
      <c r="G9" s="21">
        <f t="shared" si="1"/>
        <v>18.036159999999999</v>
      </c>
      <c r="H9" s="9"/>
    </row>
    <row r="10" spans="1:8" ht="30.5" customHeight="1">
      <c r="A10" s="31" t="s">
        <v>57</v>
      </c>
      <c r="B10" s="4">
        <v>219</v>
      </c>
      <c r="C10" s="5">
        <f t="shared" si="0"/>
        <v>419</v>
      </c>
      <c r="D10" s="6">
        <v>5</v>
      </c>
      <c r="E10" s="6" t="s">
        <v>62</v>
      </c>
      <c r="F10" s="6">
        <v>100</v>
      </c>
      <c r="G10" s="21">
        <f t="shared" si="1"/>
        <v>6.5783000000000005</v>
      </c>
      <c r="H10" s="9"/>
    </row>
    <row r="11" spans="1:8" ht="56.5" customHeight="1">
      <c r="A11" s="14" t="s">
        <v>58</v>
      </c>
      <c r="B11" s="15"/>
      <c r="C11" s="15"/>
      <c r="D11" s="16"/>
      <c r="E11" s="16"/>
      <c r="F11" s="16"/>
      <c r="G11" s="22">
        <f>SUM(G3:G10)*1.1</f>
        <v>389.42123000000009</v>
      </c>
      <c r="H11" s="9"/>
    </row>
  </sheetData>
  <mergeCells count="1">
    <mergeCell ref="A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0、保温汇总单</vt:lpstr>
      <vt:lpstr>一、设备保温明细表</vt:lpstr>
      <vt:lpstr>二、水料汽管道保温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Microtec.Process</cp:lastModifiedBy>
  <cp:lastPrinted>2025-12-13T03:27:56Z</cp:lastPrinted>
  <dcterms:created xsi:type="dcterms:W3CDTF">2019-09-02T07:29:00Z</dcterms:created>
  <dcterms:modified xsi:type="dcterms:W3CDTF">2026-04-14T18:51:24Z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958677024AAE44F5BE4B73CB2A1F8022</vt:lpwstr>
  </property>
</Properties>
</file>